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<sst xmlns="http://schemas.openxmlformats.org/spreadsheetml/2006/main" count="862" uniqueCount="534">
  <si>
    <t>霍山县医院医共体集团口腔科耗材目录表</t>
  </si>
  <si>
    <t>（一） 牙体根管类</t>
  </si>
  <si>
    <t>序号</t>
  </si>
  <si>
    <t>材料名称</t>
  </si>
  <si>
    <t>规格型号</t>
  </si>
  <si>
    <t>暂定用量</t>
  </si>
  <si>
    <t>单位</t>
  </si>
  <si>
    <t xml:space="preserve">  单价（元）</t>
  </si>
  <si>
    <t>小计金额（元）</t>
  </si>
  <si>
    <t>*氟保护剂 (进口)</t>
  </si>
  <si>
    <t>7g</t>
  </si>
  <si>
    <t>盒</t>
  </si>
  <si>
    <t>*根管消毒糊剂(进口)
{氢氧化钙糊剂}</t>
  </si>
  <si>
    <t>2.5g/支</t>
  </si>
  <si>
    <t>支</t>
  </si>
  <si>
    <t>*光固化复合树脂 (义获嘉)</t>
  </si>
  <si>
    <t>3.5g/支 各色各规格</t>
  </si>
  <si>
    <t>*光固化流体树脂 (进口)</t>
  </si>
  <si>
    <t>2g/支</t>
  </si>
  <si>
    <t>*硅烷预处理剂 (进口)</t>
  </si>
  <si>
    <t>5g</t>
  </si>
  <si>
    <t>*菌斑指示剂</t>
  </si>
  <si>
    <t>*抛光膏 (含氟)</t>
  </si>
  <si>
    <t>55ml/支{80g}</t>
  </si>
  <si>
    <t>*氢氟酸(进口) {氢氟酸凝胶}</t>
  </si>
  <si>
    <t>1*5ml、1*30g</t>
  </si>
  <si>
    <t xml:space="preserve"> 窩沟封闭剂</t>
  </si>
  <si>
    <t>1.2ml/支</t>
  </si>
  <si>
    <t>*橡皮障布{橡皮障}</t>
  </si>
  <si>
    <t>36张/盒  成人/ 儿童</t>
  </si>
  <si>
    <t>*橡皮障夹</t>
  </si>
  <si>
    <t>各型</t>
  </si>
  <si>
    <t>只</t>
  </si>
  <si>
    <t>*橡皮障系统初始套装</t>
  </si>
  <si>
    <t>橡皮障夹1套，橡皮障
布36张，打孔器1把，
夹钳1把、楔线1盒、支架1个</t>
  </si>
  <si>
    <t>套</t>
  </si>
  <si>
    <t>牙本质垫底材料 (进口)</t>
  </si>
  <si>
    <t>2*1.2ml/盒</t>
  </si>
  <si>
    <t>*牙科粘接剂 (义获嘉)</t>
  </si>
  <si>
    <t>6g</t>
  </si>
  <si>
    <t>瓶</t>
  </si>
  <si>
    <t>诊室美白套装
{牙齿美白胶}</t>
  </si>
  <si>
    <t>2支装</t>
  </si>
  <si>
    <t>3M Z350 光固化树脂
{光固化复合树脂 3M}</t>
  </si>
  <si>
    <t>3M Z350 各色  4g /支</t>
  </si>
  <si>
    <t>3M Z350光固化树脂(后牙)
{光固化复合树脂 3M P60}</t>
  </si>
  <si>
    <t xml:space="preserve">3M Z350后牙P60各色  4g/支 </t>
  </si>
  <si>
    <t>3M 通用粘接剂
{通用粘接系统}</t>
  </si>
  <si>
    <t xml:space="preserve"> 5ml/瓶</t>
  </si>
  <si>
    <t>*Purgo 口腔用骨填充材料
（口腔用骨填充材料）</t>
  </si>
  <si>
    <t>BG-A25  0.25g</t>
  </si>
  <si>
    <t>Z350XT流动树脂{流动树脂 3M}</t>
  </si>
  <si>
    <t>2g /支 各色</t>
  </si>
  <si>
    <t>玻璃离子
 {玻璃离子水门汀}</t>
  </si>
  <si>
    <t>*玻璃离子水门汀{I型}   35g粉、25g液</t>
  </si>
  <si>
    <t>*玻璃离子水门汀{II型}
15g粉、10g液</t>
  </si>
  <si>
    <t>*玻璃离子水门汀{IX型}
(15g粉、8g液)</t>
  </si>
  <si>
    <t>玻璃离子水门汀(进口)</t>
  </si>
  <si>
    <t>粉15g液8g  FXII</t>
  </si>
  <si>
    <t>玻璃离子粘固粉</t>
  </si>
  <si>
    <t>20g粉</t>
  </si>
  <si>
    <t xml:space="preserve">玻璃离子粘固剂 </t>
  </si>
  <si>
    <t>20g粉、16ml液</t>
  </si>
  <si>
    <t>超声根管治疗工作尖
{超声洁牙机工作尖}</t>
  </si>
  <si>
    <t>PD系列</t>
  </si>
  <si>
    <t>齿科用根管充填材料
Vitapex</t>
  </si>
  <si>
    <t>除丁克
{根管充填材料溶解液}</t>
  </si>
  <si>
    <t>10ml/瓶</t>
  </si>
  <si>
    <t>次氯酸钠冲洗液1%
{1%次氯酸钠抑菌冲洗液}</t>
  </si>
  <si>
    <t>浓度1%,250ml/瓶</t>
  </si>
  <si>
    <t>次氯酸钠冲洗液3%
{3%次氯酸钠抑菌冲洗液}</t>
  </si>
  <si>
    <t>浓度3%  250ml/瓶</t>
  </si>
  <si>
    <t>大锥度牙根管塞尖
{牙根管塞尖}</t>
  </si>
  <si>
    <t>{0.04 0.06}锥度各规格型号
120只/盒</t>
  </si>
  <si>
    <t>大锥度牙胶尖
{牙胶尖}</t>
  </si>
  <si>
    <t>{0.04 0.06}锥度各规格型号
60只/盒</t>
  </si>
  <si>
    <t>碘仿
{抑菌粉}</t>
  </si>
  <si>
    <t>20g/瓶</t>
  </si>
  <si>
    <t>碘仿氢氧化钙抑菌糊剂
{齿科用根管充填材料}</t>
  </si>
  <si>
    <t>1ml/支</t>
  </si>
  <si>
    <t>碘甘油
{复合碘口腔抑菌液}</t>
  </si>
  <si>
    <t>20ml/瓶</t>
  </si>
  <si>
    <t>丁香油水门汀 {丁香油}</t>
  </si>
  <si>
    <t>甘水湖牌菌糊剂 
{甘水湖牌消毒粉}（甘水湖牌抑菌剂）</t>
  </si>
  <si>
    <t>10g粉+10ml液</t>
  </si>
  <si>
    <t>格鲁玛酸蚀剂
{齿科酸蚀剂}</t>
  </si>
  <si>
    <t>2.5ml/支</t>
  </si>
  <si>
    <t>隔离膜</t>
  </si>
  <si>
    <t xml:space="preserve">10cm*15cm/片 1200片/卷   </t>
  </si>
  <si>
    <t>卷</t>
  </si>
  <si>
    <t>根管测量台
{扩大针测量器}</t>
  </si>
  <si>
    <t>1个/盒</t>
  </si>
  <si>
    <t>根管充填材料 {手调型}</t>
  </si>
  <si>
    <t>进口  A糊剂3ml+B糊剂3ml</t>
  </si>
  <si>
    <t>根管充填及修复材料</t>
  </si>
  <si>
    <t>0.5g/支  {BP}</t>
  </si>
  <si>
    <t xml:space="preserve">根管充填及修复材料    </t>
  </si>
  <si>
    <t>2g/支  {SP 充填用}</t>
  </si>
  <si>
    <t>根管润滑剂(EDTA)
{牙科根管润滑清洗剂 套装}</t>
  </si>
  <si>
    <t>5ml /支 糊剂型</t>
  </si>
  <si>
    <t>根管填充剂{二医} 
{根管充填剂 双组份}</t>
  </si>
  <si>
    <t xml:space="preserve"> 10g粉+10ml液</t>
  </si>
  <si>
    <t>根管消毒剂{朗力}
{氢氧化钙根管消毒剂}</t>
  </si>
  <si>
    <t>5g粉、6ml液</t>
  </si>
  <si>
    <t>光固化护髓垫底材料</t>
  </si>
  <si>
    <t>1g*4支</t>
  </si>
  <si>
    <t>机用根管锉  {国产M)</t>
  </si>
  <si>
    <t>M3 Pro 各规格型号  5支/板</t>
  </si>
  <si>
    <t>板</t>
  </si>
  <si>
    <t>甲醛甲酚溶液 
{朗力生物II型消毒液}{朗力生物II型抑菌液}</t>
  </si>
  <si>
    <t>聚羧酸锌水门汀</t>
  </si>
  <si>
    <t>30g粉15ml液</t>
  </si>
  <si>
    <t>聚羧酸锌水门汀 (进口 )</t>
  </si>
  <si>
    <t>粉60g液40g</t>
  </si>
  <si>
    <t>口腔修复膜</t>
  </si>
  <si>
    <t>B型 1.75cm*2.5cm</t>
  </si>
  <si>
    <t>片</t>
  </si>
  <si>
    <t>口腔抑菌液{樟脑苯酚} 
{朗力生物I型消毒液}</t>
  </si>
  <si>
    <t>磷酸锌{磷酸锌水门汀}</t>
  </si>
  <si>
    <t>30g粉、15g粉</t>
  </si>
  <si>
    <t>镍钛根管铿(手用) 
{根管锉}</t>
  </si>
  <si>
    <t>进口 ProTaper各规格型号 6支/板</t>
  </si>
  <si>
    <t>镍钛牙用锉(机用) 
{牙用锉}</t>
  </si>
  <si>
    <t>抛光杯
{一次性使用牙科抛光杯}</t>
  </si>
  <si>
    <t>144个/盒</t>
  </si>
  <si>
    <t>抛光刷 {牙科抛光刷}</t>
  </si>
  <si>
    <t>氢氧化钙根管消毒糊剂  (注射型)</t>
  </si>
  <si>
    <t xml:space="preserve">2g/支 </t>
  </si>
  <si>
    <t>手机清洗润滑油（剂）</t>
  </si>
  <si>
    <t>350ml/瓶</t>
  </si>
  <si>
    <t>树脂抛光套装
（牙科抛光磨头}</t>
  </si>
  <si>
    <t>9*1</t>
  </si>
  <si>
    <t>双侧开口输送头
{牙科冲洗针}</t>
  </si>
  <si>
    <t>(21mm 27mm)31ga</t>
  </si>
  <si>
    <t>涂药棒
{一次性使用口腔涂药棒}</t>
  </si>
  <si>
    <t>{大中小}号 100支/瓶</t>
  </si>
  <si>
    <t>无砷失活剂(快)
{朗力快失消毒凝胶}</t>
  </si>
  <si>
    <t>1g/支  快失</t>
  </si>
  <si>
    <t>无砷失活剂(慢)
{朗力慢失消毒凝胶}</t>
  </si>
  <si>
    <t>1g/支  慢失</t>
  </si>
  <si>
    <t>吸潮纸尖</t>
  </si>
  <si>
    <t>0.02锥度各规格型号  120支/盒</t>
  </si>
  <si>
    <t>吸唾管</t>
  </si>
  <si>
    <t>105支/袋</t>
  </si>
  <si>
    <t>袋</t>
  </si>
  <si>
    <t>洗髓针{牙探针}</t>
  </si>
  <si>
    <t xml:space="preserve">  各规格型号、12*1</t>
  </si>
  <si>
    <t>牙髓活力测试剂 
{冷冻喷雾剂}</t>
  </si>
  <si>
    <t>200ml/瓶</t>
  </si>
  <si>
    <t>牙线</t>
  </si>
  <si>
    <t>40M</t>
  </si>
  <si>
    <t>牙胶尖</t>
  </si>
  <si>
    <t>0.02锥度各规格型号，100只/盒</t>
  </si>
  <si>
    <t>氧化锌丁香油水门汀</t>
  </si>
  <si>
    <t>2*10g粉，6ml液</t>
  </si>
  <si>
    <t>药物输送针
{钢质机用根管器械  PC}</t>
  </si>
  <si>
    <t>各规格型号4*1</t>
  </si>
  <si>
    <t>一次性口镜
{口镜}</t>
  </si>
  <si>
    <t>50支/袋</t>
  </si>
  <si>
    <t>包</t>
  </si>
  <si>
    <t>一次性口腔器械盒</t>
  </si>
  <si>
    <t>200个/箱</t>
  </si>
  <si>
    <t>箱</t>
  </si>
  <si>
    <t>一次性镊子
{牙用镊}</t>
  </si>
  <si>
    <t>一次性三用枪头
{一次性使用三用喷枪头}</t>
  </si>
  <si>
    <t>125支/桶</t>
  </si>
  <si>
    <t>桶</t>
  </si>
  <si>
    <t>一次性探针
{牙探针}</t>
  </si>
  <si>
    <t>100支/袋</t>
  </si>
  <si>
    <t>一次性无菌牙科注射针{CK}</t>
  </si>
  <si>
    <t>CK  100支/盒</t>
  </si>
  <si>
    <t>一次性吸唾管{口腔}
{ 吸唾管}</t>
  </si>
  <si>
    <t>105支/包</t>
  </si>
  <si>
    <t>有柄拔髓针
{拔髓针}</t>
  </si>
  <si>
    <t>6*1</t>
  </si>
  <si>
    <t>暂封王{而至}
{亲水暂封材）</t>
  </si>
  <si>
    <t>30g</t>
  </si>
  <si>
    <t>粘接用聚羧酸盐水门汀</t>
  </si>
  <si>
    <t>*聚羧酸锌水门汀(50g
粉30g液）</t>
  </si>
  <si>
    <t>支抗钉</t>
  </si>
  <si>
    <t>各型号</t>
  </si>
  <si>
    <t>颗</t>
  </si>
  <si>
    <t>*幻彩树脂</t>
  </si>
  <si>
    <t>2.7ml/支 各色</t>
  </si>
  <si>
    <t>*水门汀基质</t>
  </si>
  <si>
    <t>1.5ml/支/袋</t>
  </si>
  <si>
    <t>*阻氧剂</t>
  </si>
  <si>
    <t>2.5g/支/袋</t>
  </si>
  <si>
    <t>L-PB 单支锉</t>
  </si>
  <si>
    <t>3支/板</t>
  </si>
  <si>
    <t>成型片套装</t>
  </si>
  <si>
    <t>318（4个Matrix成形夹；成形片－常规、
常规延长、超大、超大延长各40片）</t>
  </si>
  <si>
    <t>1</t>
  </si>
  <si>
    <t>根管充填糊剂</t>
  </si>
  <si>
    <t>NR SP-2 2g/支</t>
  </si>
  <si>
    <t>3</t>
  </si>
  <si>
    <t>乳牙锉</t>
  </si>
  <si>
    <t>6支/板</t>
  </si>
  <si>
    <t>酸蚀剂</t>
  </si>
  <si>
    <t>6g/支</t>
  </si>
  <si>
    <t>窩沟封闭剂</t>
  </si>
  <si>
    <t>1.2ml/支/袋</t>
  </si>
  <si>
    <t>钨钢车针（智齿）</t>
  </si>
  <si>
    <t>25/28mm1557 4支/板</t>
  </si>
  <si>
    <t>牙本质牙釉质处理剂A</t>
  </si>
  <si>
    <t>3g/瓶  632198AN</t>
  </si>
  <si>
    <t>牙本质牙釉质处理剂B</t>
  </si>
  <si>
    <t>3g/瓶  632319AN</t>
  </si>
  <si>
    <t>牙科修复塑形工具</t>
  </si>
  <si>
    <t>套装初始</t>
  </si>
  <si>
    <t>种植体支抗</t>
  </si>
  <si>
    <t>碘酊消毒液</t>
  </si>
  <si>
    <t>500ml</t>
  </si>
  <si>
    <t>龋齿微创祛腐凝胶（祛腐凝胶）</t>
  </si>
  <si>
    <t>0.3g/支</t>
  </si>
  <si>
    <t xml:space="preserve">树脂抛光条
</t>
  </si>
  <si>
    <t>100条/盒</t>
  </si>
  <si>
    <t>牙科渗透树脂</t>
  </si>
  <si>
    <t>酸蚀剂0.45ml 干燥剂0.45ml渗透树脂0.45ml</t>
  </si>
  <si>
    <t>牙周纤维带</t>
  </si>
  <si>
    <t>2.5mm*80mm 5条/盒</t>
  </si>
  <si>
    <t>牙周辅料（牙周塞治剂）</t>
  </si>
  <si>
    <t>25克/支/盒</t>
  </si>
  <si>
    <t>医用胶原蛋白海绵</t>
  </si>
  <si>
    <t>∅7*15mm 1片/袋</t>
  </si>
  <si>
    <t>止血排龈凝胶</t>
  </si>
  <si>
    <t>玻璃离子调拌纸</t>
  </si>
  <si>
    <t xml:space="preserve">5 本*1 </t>
  </si>
  <si>
    <t>本</t>
  </si>
  <si>
    <t>儿童牙冠</t>
  </si>
  <si>
    <t>10 个/盒(乳牙冠补充装 单个型号）</t>
  </si>
  <si>
    <t>48 个/盒</t>
  </si>
  <si>
    <t>C型先锋锉
{牙科根管锉针}</t>
  </si>
  <si>
    <t>{21mm 25mm}各规格型
6*1</t>
  </si>
  <si>
    <t>G型 扩孔钻
 {钢质机用根管器械 GD}</t>
  </si>
  <si>
    <t xml:space="preserve">
各规格型号6*1</t>
  </si>
  <si>
    <t>P型 扩孔钻 
{钢质机用根管器械 PR}</t>
  </si>
  <si>
    <t>根管扩大针 H锉 {根管锉 H}</t>
  </si>
  <si>
    <t>各规格型号6*1</t>
  </si>
  <si>
    <t>根管扩大针 K锉 {根管锉 K}</t>
  </si>
  <si>
    <t>暂封补牙条</t>
  </si>
  <si>
    <t>100g/盒</t>
  </si>
  <si>
    <t>工作尖</t>
  </si>
  <si>
    <t>G1-G4 P1</t>
  </si>
  <si>
    <t>超声洁牙机工作尖（荡洗用）</t>
  </si>
  <si>
    <t>E99 1支/盒</t>
  </si>
  <si>
    <t>侧压针{侧方加压器}</t>
  </si>
  <si>
    <t>扩大针{根管扩大针R}</t>
  </si>
  <si>
    <t>（二）修复类</t>
  </si>
  <si>
    <t>白石膏{牙科石膏）</t>
  </si>
  <si>
    <t>1000g/袋</t>
  </si>
  <si>
    <t>玻璃纤维复合根管桩
(高强度玻璃纤维预存根管桩}</t>
  </si>
  <si>
    <t>10支/盒各型</t>
  </si>
  <si>
    <t>不含丁香油临时冠粘固剂
（氢氧化钙临时冠桥粘接剂）</t>
  </si>
  <si>
    <t>25g基质 25g粘接剂</t>
  </si>
  <si>
    <t>不锈钢局部托盘</t>
  </si>
  <si>
    <t>各型{前口 边口}</t>
  </si>
  <si>
    <t>副</t>
  </si>
  <si>
    <t>常用红蜡片 （牙科模型蜡}</t>
  </si>
  <si>
    <t>240g/盒</t>
  </si>
  <si>
    <t>超硬石膏（牙科石膏}</t>
  </si>
  <si>
    <t>1500g/袋</t>
  </si>
  <si>
    <t>成型片</t>
  </si>
  <si>
    <t>{1.2.3}号(20片/袋)</t>
  </si>
  <si>
    <t>成型片夹</t>
  </si>
  <si>
    <t>1只/盒</t>
  </si>
  <si>
    <t>齿科藻酸盐印模材料 {翡翠}</t>
  </si>
  <si>
    <t>908g/桶</t>
  </si>
  <si>
    <t>齿科藻酸盐印模材料{新配方}
（普通凝固型}</t>
  </si>
  <si>
    <t>1000g/桶</t>
  </si>
  <si>
    <t>多覆层金刚砂车针</t>
  </si>
  <si>
    <t>常规各型</t>
  </si>
  <si>
    <t>多功能双膏剂输送器（手用输送器）</t>
  </si>
  <si>
    <t>/</t>
  </si>
  <si>
    <t>把</t>
  </si>
  <si>
    <t>高速钨钢车针 {钨钢车针}</t>
  </si>
  <si>
    <t>常规型号 6支/板</t>
  </si>
  <si>
    <t>比色板</t>
  </si>
  <si>
    <t>16色</t>
  </si>
  <si>
    <t>根管桩专用扩孔钻 {根管桩用牙钻）</t>
  </si>
  <si>
    <t>3支/盒(TED11、TED13、
TED15)</t>
  </si>
  <si>
    <t>光固化模型材料</t>
  </si>
  <si>
    <t xml:space="preserve">  50片/盒</t>
  </si>
  <si>
    <t>硅胶磨头
{研磨材料  有柄}</t>
  </si>
  <si>
    <t>PNO329</t>
  </si>
  <si>
    <t>硅橡胶初印{DMG}
（硅橡胶印模材料 初次/重体）</t>
  </si>
  <si>
    <t>262ml+262ml</t>
  </si>
  <si>
    <t>硅橡胶二印{DMG}
（硅橡胶印模材料 枪混型 二次/轻体）</t>
  </si>
  <si>
    <t>50m1</t>
  </si>
  <si>
    <t>硅橡胶混合头
{口腔材料注射头}</t>
  </si>
  <si>
    <t>个</t>
  </si>
  <si>
    <t>硅橡胶套装
{硅橡胶印模材料 重体+轻体}</t>
  </si>
  <si>
    <t>262ml+262m1初印50ml
二印</t>
  </si>
  <si>
    <t>硅橡胶套装（弹性印模材料}</t>
  </si>
  <si>
    <t>2*250ml初印(250ml基
质，250ml催化剂)、
50ml*1二印</t>
  </si>
  <si>
    <t>硅橡胶修整器
{硅橡胶修型器}</t>
  </si>
  <si>
    <t>R1</t>
  </si>
  <si>
    <t>硅橡胶终端头
{口腔材料注射头}</t>
  </si>
  <si>
    <t>皓齿纤维桩（纤维桩）</t>
  </si>
  <si>
    <t>进口 5支/盒</t>
  </si>
  <si>
    <t>加成型硅橡胶轻体 枪混
型（硅橡胶印膜材【注射A型】</t>
  </si>
  <si>
    <t>2*64g</t>
  </si>
  <si>
    <t>组</t>
  </si>
  <si>
    <t xml:space="preserve">加成型硅橡胶重体 枪混型
（硅橡胶印膜材【膏剂型】）
</t>
  </si>
  <si>
    <t>2*500g</t>
  </si>
  <si>
    <t>*金霸王钨钢车针{瑞士}
{牙科钨钢车针}</t>
  </si>
  <si>
    <t>C31-314-014-4.5/
C31-314-012-4.5</t>
  </si>
  <si>
    <t>金刚砂车针  (日本马尼)</t>
  </si>
  <si>
    <t>常规型号{蓝 黄 红}标 6支/板</t>
  </si>
  <si>
    <t>金刚砂车针套装
(邻面去釉车针套装 )</t>
  </si>
  <si>
    <t>3*1</t>
  </si>
  <si>
    <t>金属抛光条（打磨抛光组件）</t>
  </si>
  <si>
    <t>12条/盒</t>
  </si>
  <si>
    <t>临时冠树脂
{临时冠桥树脂}</t>
  </si>
  <si>
    <t>75g</t>
  </si>
  <si>
    <t>铝制无牙颌局部托盘</t>
  </si>
  <si>
    <t>铝制无牙颌托盘</t>
  </si>
  <si>
    <t>排龈线</t>
  </si>
  <si>
    <t>0 00 000</t>
  </si>
  <si>
    <t>筒</t>
  </si>
  <si>
    <t>全瓷冠备牙车针套装</t>
  </si>
  <si>
    <t>8*1</t>
  </si>
  <si>
    <t>树脂加强玻璃离子
(双膏剂树脂加强型玻璃离子粘固剂}</t>
  </si>
  <si>
    <t>13.3g 双膏剂</t>
  </si>
  <si>
    <t>托盘粘结剂</t>
  </si>
  <si>
    <t>10ML</t>
  </si>
  <si>
    <t>脱敏剂 {格鲁玛脱敏剂}</t>
  </si>
  <si>
    <t>5ml/瓶</t>
  </si>
  <si>
    <t>钨钢磨头(进口) {瑞士依丹钨钢磨头}</t>
  </si>
  <si>
    <t>各型 {蓝标}</t>
  </si>
  <si>
    <t>纤维桩套装(进口){牙钻}</t>
  </si>
  <si>
    <t>20支桩、4支扩孔钻</t>
  </si>
  <si>
    <t>橡皮碗</t>
  </si>
  <si>
    <t>大 中 小</t>
  </si>
  <si>
    <t>消毒盒 {车针消毒盒}</t>
  </si>
  <si>
    <t>72孔</t>
  </si>
  <si>
    <t>牙科防护面罩（医用隔离面罩）</t>
  </si>
  <si>
    <t>牙科分离剂</t>
  </si>
  <si>
    <t>150ml/瓶</t>
  </si>
  <si>
    <t>牙科橡胶抛光头</t>
  </si>
  <si>
    <t>25个/袋</t>
  </si>
  <si>
    <t>牙用不锈钢丝</t>
  </si>
  <si>
    <t>研磨材料(抛光套装)
 {牙科用研磨材料}</t>
  </si>
  <si>
    <t>12支/盒</t>
  </si>
  <si>
    <t>咬合记录硅橡胶
（牙科咬合记录硅橡胶印膜材）</t>
  </si>
  <si>
    <t>50ml</t>
  </si>
  <si>
    <t>咬合纸  {进口}</t>
  </si>
  <si>
    <t>200um,40um  {进口}</t>
  </si>
  <si>
    <t>咬合纸 {而至 GC}
咬合纸</t>
  </si>
  <si>
    <t>40um(120张)</t>
  </si>
  <si>
    <t>咬合纸{青浦}</t>
  </si>
  <si>
    <t>蓝色</t>
  </si>
  <si>
    <t>一次性网状局部托盘
{口腔印模金属网牙托}</t>
  </si>
  <si>
    <t>一次性网状托盘
{口腔印模金属网牙托}</t>
  </si>
  <si>
    <t>各型{S M L}</t>
  </si>
  <si>
    <t>义齿软衬材料</t>
  </si>
  <si>
    <t>50ml*1</t>
  </si>
  <si>
    <t>自凝牙托粉
（义齿基托树脂·粉）</t>
  </si>
  <si>
    <t>100g/瓶</t>
  </si>
  <si>
    <t>自凝牙托水
（义齿基托树脂·液）</t>
  </si>
  <si>
    <t>500ml/瓶</t>
  </si>
  <si>
    <t>自凝造牙粉（造牙粉）</t>
  </si>
  <si>
    <t>Vita比色板</t>
  </si>
  <si>
    <t>VITA26  26色</t>
  </si>
  <si>
    <t>2</t>
  </si>
  <si>
    <t>弹性印模材料（ 高流轻体）</t>
  </si>
  <si>
    <t>50ml*2/支 3型（含配件）</t>
  </si>
  <si>
    <t>复合材料三步法抛光系统补充装</t>
  </si>
  <si>
    <t>4支/盒</t>
  </si>
  <si>
    <t>个性化托盘光固化机</t>
  </si>
  <si>
    <t>枪混硅橡胶重体</t>
  </si>
  <si>
    <t>50ml*2/支 I型（含配件）</t>
  </si>
  <si>
    <t>烫蜡铲</t>
  </si>
  <si>
    <t>方形 半圆形</t>
  </si>
  <si>
    <t>纤维桩</t>
  </si>
  <si>
    <t>10支/盒 各型</t>
  </si>
  <si>
    <t>纤维桩（套装）</t>
  </si>
  <si>
    <t xml:space="preserve">（4支钻 20支桩）/盒 </t>
  </si>
  <si>
    <t>义齿软衬材料（处理剂）</t>
  </si>
  <si>
    <t>5ml*/瓶</t>
  </si>
  <si>
    <t>义齿软衬材料（舒适漆）</t>
  </si>
  <si>
    <t>10ml*2/瓶</t>
  </si>
  <si>
    <t>双重固化高强度复合树脂桩核/水门汀
{复合树脂桩核材料}</t>
  </si>
  <si>
    <t>5ml注射器包装4支，
免冲洗处理液1瓶，
3mlA、B瓶粘接剂各1
瓶，混合头20个</t>
  </si>
  <si>
    <t>*自接接树脂水门汀
{通用型自接接树脂水门汀}</t>
  </si>
  <si>
    <t>3M U200自粘接树脂水门汀</t>
  </si>
  <si>
    <t xml:space="preserve">56895  TR </t>
  </si>
  <si>
    <t>（三）正畸类</t>
  </si>
  <si>
    <t>不锈钢方丝
{不锈钢正畸丝 方丝}</t>
  </si>
  <si>
    <t>各规格型号10*1</t>
  </si>
  <si>
    <t>不锈钢圆丝
{不锈钢正畸丝 圆丝}</t>
  </si>
  <si>
    <t>测力计</t>
  </si>
  <si>
    <t>504-300(Ⅱ型)</t>
  </si>
  <si>
    <t>口角拉钩</t>
  </si>
  <si>
    <t>成人 儿童 侧方</t>
  </si>
  <si>
    <t>口腔正畸反光镜</t>
  </si>
  <si>
    <t>1#-16#</t>
  </si>
  <si>
    <t>链状橡皮圈
{牙科正畸橡皮圈}</t>
  </si>
  <si>
    <t>各型号{长 中 短}距</t>
  </si>
  <si>
    <t>镍钛拉簧 {正畸弹簧 拉簧}</t>
  </si>
  <si>
    <t>各规格型号
10支/袋</t>
  </si>
  <si>
    <t>镍钛推簧 {正畸弹簧 压簧}</t>
  </si>
  <si>
    <t>各规格型号
2支/袋</t>
  </si>
  <si>
    <t>前方牵引器</t>
  </si>
  <si>
    <t>舌侧扣</t>
  </si>
  <si>
    <t>10*1</t>
  </si>
  <si>
    <t>橡皮圈{AO}
{牙科正畸橡皮圈  牵引橡皮圈}</t>
  </si>
  <si>
    <t>各型号
100个/袋</t>
  </si>
  <si>
    <t>游离钩专用钳 {天天}</t>
  </si>
  <si>
    <t>1把/盒</t>
  </si>
  <si>
    <t>游离牵引钩{牙正畸牵引钩}</t>
  </si>
  <si>
    <t>有研镍钛方丝
{口腔正畸用镍钛器材}</t>
  </si>
  <si>
    <t>各规格型号
10根/袋</t>
  </si>
  <si>
    <t>有研镍钛圆丝
{口腔正畸用镍钛器材}</t>
  </si>
  <si>
    <t>预成型不锈钢方丝
{不锈钢正畸丝  预成型弓丝}</t>
  </si>
  <si>
    <t>各型 10支/袋</t>
  </si>
  <si>
    <t>预成型不锈钢圆丝
{不锈钢正畸丝 预成型弓丝}</t>
  </si>
  <si>
    <t>正畸带环</t>
  </si>
  <si>
    <t>各型号 4*1</t>
  </si>
  <si>
    <t>正畸结扎圈
{牙科正畸橡皮圈 结扎橡皮圈}</t>
  </si>
  <si>
    <t>各色号 854-262 854-279</t>
  </si>
  <si>
    <t>直丝弓托槽(散装)
（正畸托槽）</t>
  </si>
  <si>
    <t>10颗/袋</t>
  </si>
  <si>
    <t>带钩游离牵引钩</t>
  </si>
  <si>
    <t>长(左，右 ，11.5mm);10 粒 /袋</t>
  </si>
  <si>
    <t>单曲前牙转矩簧</t>
  </si>
  <si>
    <t>5 支*1 袋，中， 0.017*0.025</t>
  </si>
  <si>
    <t>5 支*1 袋，小， 0.017*0.025</t>
  </si>
  <si>
    <t>光固化正畸粘接剂</t>
  </si>
  <si>
    <t>套装（2支粘接剂 1支正畸预处理夜）</t>
  </si>
  <si>
    <t>托槽定位器</t>
  </si>
  <si>
    <t>星形、前牙用</t>
  </si>
  <si>
    <t>星形、后牙用</t>
  </si>
  <si>
    <t>托槽镊</t>
  </si>
  <si>
    <t>改进型</t>
  </si>
  <si>
    <t>问号钩</t>
  </si>
  <si>
    <t>通用左、通用右</t>
  </si>
  <si>
    <t>五曲前牙转矩簧</t>
  </si>
  <si>
    <t>5 支*1 袋，大</t>
  </si>
  <si>
    <t>5 支*1 袋，中</t>
  </si>
  <si>
    <t>5 支*1 袋，小</t>
  </si>
  <si>
    <t>游离钩头</t>
  </si>
  <si>
    <t>开放式游离钩 头 10 颗/袋</t>
  </si>
  <si>
    <t>正畸澳丝（黑丝）</t>
  </si>
  <si>
    <t>10根/桶</t>
  </si>
  <si>
    <t>结扎丝{牙正畸结扎丝}</t>
  </si>
  <si>
    <t>各规格型号，50g/卷</t>
  </si>
  <si>
    <t>MBT直丝颊面管
（牙科正畸带环.颊面管）</t>
  </si>
  <si>
    <t>各型号4*1</t>
  </si>
  <si>
    <t>S形分牙圈 
（正畸弹力圈）</t>
  </si>
  <si>
    <t>根</t>
  </si>
  <si>
    <t>滑动MBT直丝弓托槽{迷你型}
{牙科正畸托槽}</t>
  </si>
  <si>
    <t>滑动式MBT迷你型</t>
  </si>
  <si>
    <t>开口器</t>
  </si>
  <si>
    <t>成人/儿童</t>
  </si>
  <si>
    <t>光固化正畸粘接用水门汀</t>
  </si>
  <si>
    <t>*光固化正畸粘接
水门汀(15g粉  8g液)</t>
  </si>
  <si>
    <t>牙釉质粘合树脂(光固化型)</t>
  </si>
  <si>
    <t>普通型（3*3.5g粘接剂、8ml引发剂.2.5ml酸蚀剂、20支小毛刷、3支调拌棒.1个弯注射头）</t>
  </si>
  <si>
    <t>盒/套</t>
  </si>
  <si>
    <t>正畸膜片
{牙科种植导板}</t>
  </si>
  <si>
    <t>1.5mm
10片/袋</t>
  </si>
  <si>
    <t>正畸种植支抗钉</t>
  </si>
  <si>
    <t>正畸颊面管 滑动单管网底直 丝弓颊面管</t>
  </si>
  <si>
    <t>20*1,第一磨牙，带发育钩，各牙位</t>
  </si>
  <si>
    <t>20*1,第二磨牙，各牙位</t>
  </si>
  <si>
    <t>（四）器械类</t>
  </si>
  <si>
    <t>拔牙刀</t>
  </si>
  <si>
    <t>金属柄</t>
  </si>
  <si>
    <t>拔牙钳</t>
  </si>
  <si>
    <t>技工蜡型雕刻刀</t>
  </si>
  <si>
    <t>E46.E48</t>
  </si>
  <si>
    <t>金冠剪</t>
  </si>
  <si>
    <t>直弯</t>
  </si>
  <si>
    <t>口镜柄</t>
  </si>
  <si>
    <t>铜制</t>
  </si>
  <si>
    <t>口镜头
{口镜头精品平光JFP 4号}</t>
  </si>
  <si>
    <t>平光</t>
  </si>
  <si>
    <t>末端切断钳</t>
  </si>
  <si>
    <t>去冠器</t>
  </si>
  <si>
    <t>石膏调刀</t>
  </si>
  <si>
    <t>水门汀充填器</t>
  </si>
  <si>
    <t>E1-E4</t>
  </si>
  <si>
    <t>剔挖器</t>
  </si>
  <si>
    <t>E1-E6</t>
  </si>
  <si>
    <t>微创牙挺</t>
  </si>
  <si>
    <t>常用各型</t>
  </si>
  <si>
    <t>无针注射推进器(麻醉注射
架 )</t>
  </si>
  <si>
    <t>KAS CWA、钩头</t>
  </si>
  <si>
    <t>吸引器头{吸引头I型}</t>
  </si>
  <si>
    <t>I型</t>
  </si>
  <si>
    <t>牙根尖挺</t>
  </si>
  <si>
    <t>牙骨膜分离器（牙用分离器）</t>
  </si>
  <si>
    <t>F1--F2</t>
  </si>
  <si>
    <t>牙骨凿</t>
  </si>
  <si>
    <t>R1-R6</t>
  </si>
  <si>
    <t>牙刮匙</t>
  </si>
  <si>
    <t>牙科洁治器（洁治器）</t>
  </si>
  <si>
    <t>E1-D9</t>
  </si>
  <si>
    <t>牙探针</t>
  </si>
  <si>
    <t>E5</t>
  </si>
  <si>
    <t>牙龈压排器（牙用分离器)</t>
  </si>
  <si>
    <t>KGCP 170、KGCP 174</t>
  </si>
  <si>
    <t>牙用分离器</t>
  </si>
  <si>
    <t>KPPR3</t>
  </si>
  <si>
    <t>牙用镊</t>
  </si>
  <si>
    <t>16cm、双弯有定位</t>
  </si>
  <si>
    <t>牙周病器械包</t>
  </si>
  <si>
    <t>4*1</t>
  </si>
  <si>
    <t>牙周袋探针</t>
  </si>
  <si>
    <t>KPC11.5B-5.5</t>
  </si>
  <si>
    <t>咬骨钳{牙槽咬骨钳}</t>
  </si>
  <si>
    <t>I型方圆口</t>
  </si>
  <si>
    <t>粘固粉调刀</t>
  </si>
  <si>
    <t>E1-E2</t>
  </si>
  <si>
    <t>转矩形成钳</t>
  </si>
  <si>
    <t>拆线剪</t>
  </si>
  <si>
    <t>14cm、长刃</t>
  </si>
  <si>
    <t>垂直加压器</t>
  </si>
  <si>
    <t>0.60/0.80mm</t>
  </si>
  <si>
    <t>方丝弓成型器</t>
  </si>
  <si>
    <t>A柄（502-100A) 1只/盒</t>
  </si>
  <si>
    <t>颈部成型钻</t>
  </si>
  <si>
    <t>I型 1# 2# 3#</t>
  </si>
  <si>
    <t>取骨钻 空心型I型</t>
  </si>
  <si>
    <t>1#-8#</t>
  </si>
  <si>
    <t>牙用充填器</t>
  </si>
  <si>
    <t>各型 硅胶柄</t>
  </si>
  <si>
    <t>眼科剪</t>
  </si>
  <si>
    <t>直</t>
  </si>
  <si>
    <t>弯</t>
  </si>
  <si>
    <t>根管充填器</t>
  </si>
  <si>
    <t>S20-S60</t>
  </si>
  <si>
    <t>合计（元）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</si>
</sst>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\ \ @"/>
    <numFmt numFmtId="179" formatCode="0.0_ "/>
    <numFmt numFmtId="180" formatCode="0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118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50" applyNumberFormat="1" applyFont="1" applyFill="1" applyBorder="1" applyAlignment="1">
      <alignment horizontal="left" vertical="center"/>
    </xf>
    <xf numFmtId="0" fontId="4" fillId="0" borderId="0" xfId="50" applyNumberFormat="1" applyFont="1" applyBorder="1" applyAlignment="1">
      <alignment horizontal="center" vertical="center" wrapText="1"/>
    </xf>
    <xf numFmtId="0" fontId="4" fillId="2" borderId="0" xfId="5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50" applyNumberFormat="1" applyFont="1" applyFill="1" applyBorder="1" applyAlignment="1">
      <alignment horizontal="center" vertical="center"/>
    </xf>
    <xf numFmtId="0" fontId="4" fillId="0" borderId="1" xfId="50" applyNumberFormat="1" applyFont="1" applyBorder="1" applyAlignment="1">
      <alignment horizontal="center" vertical="center" wrapText="1"/>
    </xf>
    <xf numFmtId="0" fontId="4" fillId="2" borderId="1" xfId="5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7" fontId="6" fillId="2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1" fillId="0" borderId="0" xfId="2" applyNumberFormat="1" applyFont="1" applyAlignment="1">
      <alignment horizontal="center" vertical="center"/>
    </xf>
    <xf numFmtId="179" fontId="6" fillId="0" borderId="1" xfId="0" applyNumberFormat="1" applyFont="1" applyFill="1" applyBorder="1" applyAlignment="1">
      <alignment horizontal="center" vertical="center" wrapText="1"/>
    </xf>
    <xf numFmtId="0" fontId="6" fillId="0" borderId="1" xfId="49" applyNumberFormat="1" applyFont="1" applyFill="1" applyBorder="1" applyAlignment="1">
      <alignment horizontal="left" vertical="center"/>
    </xf>
    <xf numFmtId="0" fontId="6" fillId="0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center" vertical="center" wrapText="1"/>
    </xf>
    <xf numFmtId="176" fontId="6" fillId="0" borderId="1" xfId="49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50" applyNumberFormat="1" applyFont="1" applyFill="1" applyBorder="1" applyAlignment="1">
      <alignment horizontal="left" vertical="center"/>
    </xf>
    <xf numFmtId="0" fontId="6" fillId="0" borderId="1" xfId="50" applyNumberFormat="1" applyFont="1" applyFill="1" applyBorder="1" applyAlignment="1">
      <alignment horizontal="center" vertical="center" wrapText="1"/>
    </xf>
    <xf numFmtId="0" fontId="6" fillId="2" borderId="1" xfId="51" applyNumberFormat="1" applyFont="1" applyFill="1" applyBorder="1" applyAlignment="1">
      <alignment horizontal="center" vertical="center" wrapText="1"/>
    </xf>
    <xf numFmtId="0" fontId="6" fillId="0" borderId="1" xfId="51" applyNumberFormat="1" applyFont="1" applyFill="1" applyBorder="1" applyAlignment="1">
      <alignment horizontal="center" vertical="center" wrapText="1"/>
    </xf>
    <xf numFmtId="176" fontId="6" fillId="0" borderId="1" xfId="5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5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0" borderId="1" xfId="5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180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Alignment="1">
      <alignment horizontal="left" vertical="center"/>
    </xf>
    <xf numFmtId="0" fontId="6" fillId="0" borderId="0" xfId="0" applyNumberFormat="1" applyFont="1" applyFill="1" applyAlignment="1">
      <alignment horizontal="center" vertical="center"/>
    </xf>
    <xf numFmtId="0" fontId="6" fillId="2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6" fillId="0" borderId="1" xfId="49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6" fillId="2" borderId="1" xfId="49" applyNumberFormat="1" applyFont="1" applyFill="1" applyBorder="1" applyAlignment="1">
      <alignment horizontal="center" vertical="center"/>
    </xf>
    <xf numFmtId="0" fontId="6" fillId="2" borderId="1" xfId="5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51" applyNumberFormat="1" applyFont="1" applyFill="1" applyBorder="1" applyAlignment="1">
      <alignment horizontal="center" vertical="center"/>
    </xf>
    <xf numFmtId="0" fontId="6" fillId="0" borderId="1" xfId="51" applyNumberFormat="1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5" fillId="0" borderId="2" xfId="0" applyNumberFormat="1" applyFont="1" applyFill="1" applyBorder="1" applyAlignment="1">
      <alignment horizontal="left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0" fontId="6" fillId="0" borderId="3" xfId="49" applyNumberFormat="1" applyFont="1" applyFill="1" applyBorder="1" applyAlignment="1">
      <alignment horizontal="left" vertical="center"/>
    </xf>
    <xf numFmtId="0" fontId="6" fillId="0" borderId="3" xfId="49" applyNumberFormat="1" applyFont="1" applyFill="1" applyBorder="1" applyAlignment="1">
      <alignment horizontal="center" vertical="center" wrapText="1"/>
    </xf>
    <xf numFmtId="0" fontId="6" fillId="2" borderId="3" xfId="49" applyNumberFormat="1" applyFont="1" applyFill="1" applyBorder="1" applyAlignment="1">
      <alignment horizontal="center" vertical="center" wrapText="1"/>
    </xf>
    <xf numFmtId="0" fontId="6" fillId="0" borderId="3" xfId="49" applyNumberFormat="1" applyFont="1" applyFill="1" applyBorder="1" applyAlignment="1">
      <alignment horizontal="center" vertical="center"/>
    </xf>
    <xf numFmtId="0" fontId="6" fillId="2" borderId="3" xfId="49" applyNumberFormat="1" applyFont="1" applyFill="1" applyBorder="1" applyAlignment="1">
      <alignment horizontal="center" vertical="center"/>
    </xf>
    <xf numFmtId="0" fontId="6" fillId="2" borderId="1" xfId="49" applyNumberFormat="1" applyFont="1" applyFill="1" applyBorder="1" applyAlignment="1">
      <alignment horizontal="left" vertical="center" wrapText="1"/>
    </xf>
    <xf numFmtId="0" fontId="6" fillId="0" borderId="1" xfId="49" applyFont="1" applyBorder="1" applyAlignment="1">
      <alignment horizontal="left" vertical="center"/>
    </xf>
    <xf numFmtId="17" fontId="6" fillId="0" borderId="1" xfId="49" applyNumberFormat="1" applyFont="1" applyBorder="1" applyAlignment="1">
      <alignment horizontal="center" vertical="center" wrapText="1"/>
    </xf>
    <xf numFmtId="0" fontId="6" fillId="2" borderId="1" xfId="49" applyFont="1" applyFill="1" applyBorder="1" applyAlignment="1">
      <alignment horizontal="center" vertical="center"/>
    </xf>
    <xf numFmtId="0" fontId="6" fillId="0" borderId="1" xfId="49" applyFont="1" applyBorder="1" applyAlignment="1">
      <alignment horizontal="center" vertical="center"/>
    </xf>
    <xf numFmtId="0" fontId="6" fillId="0" borderId="1" xfId="49" applyFont="1" applyBorder="1" applyAlignment="1">
      <alignment horizontal="center"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0" borderId="1" xfId="52" applyNumberFormat="1" applyFont="1" applyFill="1" applyBorder="1" applyAlignment="1">
      <alignment horizontal="left" vertical="center"/>
    </xf>
    <xf numFmtId="0" fontId="6" fillId="0" borderId="1" xfId="52" applyNumberFormat="1" applyFont="1" applyFill="1" applyBorder="1" applyAlignment="1">
      <alignment horizontal="center" vertical="center" wrapText="1"/>
    </xf>
    <xf numFmtId="0" fontId="6" fillId="2" borderId="1" xfId="52" applyNumberFormat="1" applyFont="1" applyFill="1" applyBorder="1" applyAlignment="1">
      <alignment horizontal="center" vertical="center" wrapText="1"/>
    </xf>
    <xf numFmtId="0" fontId="6" fillId="0" borderId="1" xfId="52" applyNumberFormat="1" applyFont="1" applyBorder="1" applyAlignment="1">
      <alignment horizontal="center" vertical="center"/>
    </xf>
    <xf numFmtId="49" fontId="6" fillId="0" borderId="1" xfId="49" applyNumberFormat="1" applyFont="1" applyFill="1" applyBorder="1" applyAlignment="1">
      <alignment horizontal="left" vertical="center"/>
    </xf>
    <xf numFmtId="49" fontId="6" fillId="0" borderId="1" xfId="49" applyNumberFormat="1" applyFont="1" applyFill="1" applyBorder="1" applyAlignment="1">
      <alignment horizontal="center" vertical="center" wrapText="1"/>
    </xf>
    <xf numFmtId="49" fontId="6" fillId="2" borderId="1" xfId="49" applyNumberFormat="1" applyFont="1" applyFill="1" applyBorder="1" applyAlignment="1">
      <alignment horizontal="center" vertical="center"/>
    </xf>
    <xf numFmtId="49" fontId="6" fillId="0" borderId="1" xfId="49" applyNumberFormat="1" applyFont="1" applyFill="1" applyBorder="1" applyAlignment="1">
      <alignment horizontal="center" vertical="center"/>
    </xf>
    <xf numFmtId="0" fontId="6" fillId="0" borderId="1" xfId="49" applyFont="1" applyFill="1" applyBorder="1" applyAlignment="1">
      <alignment horizontal="center" vertical="center"/>
    </xf>
    <xf numFmtId="49" fontId="6" fillId="2" borderId="1" xfId="49" applyNumberFormat="1" applyFont="1" applyFill="1" applyBorder="1" applyAlignment="1">
      <alignment horizontal="left" vertical="center"/>
    </xf>
    <xf numFmtId="49" fontId="6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1" fillId="0" borderId="4" xfId="0" applyFont="1" applyBorder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49" fontId="5" fillId="0" borderId="2" xfId="0" applyNumberFormat="1" applyFont="1" applyFill="1" applyBorder="1" applyAlignment="1">
      <alignment horizontal="left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177" fontId="6" fillId="2" borderId="3" xfId="49" applyNumberFormat="1" applyFont="1" applyFill="1" applyBorder="1" applyAlignment="1">
      <alignment horizontal="center" vertical="center"/>
    </xf>
    <xf numFmtId="177" fontId="7" fillId="0" borderId="0" xfId="3" applyNumberFormat="1" applyFont="1" applyAlignment="1">
      <alignment horizontal="center" vertical="center"/>
    </xf>
    <xf numFmtId="177" fontId="1" fillId="0" borderId="0" xfId="0" applyNumberFormat="1" applyFont="1" applyAlignment="1">
      <alignment vertical="center"/>
    </xf>
    <xf numFmtId="0" fontId="6" fillId="2" borderId="1" xfId="52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3 2" xfId="51"/>
    <cellStyle name="常规 3 2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7"/>
  <sheetViews>
    <sheetView tabSelected="1" topLeftCell="A248" workbookViewId="0">
      <selection activeCell="I29" sqref="I29"/>
    </sheetView>
  </sheetViews>
  <sheetFormatPr defaultColWidth="9" defaultRowHeight="13.5" outlineLevelCol="7"/>
  <cols>
    <col min="1" max="1" width="7.375" style="1" customWidth="1"/>
    <col min="2" max="2" width="39.375" style="1" customWidth="1"/>
    <col min="3" max="3" width="18.25" style="1" customWidth="1"/>
    <col min="4" max="4" width="9.75" style="2" customWidth="1"/>
    <col min="5" max="5" width="8.25" style="1" customWidth="1"/>
    <col min="6" max="6" width="14.875" style="1" customWidth="1"/>
    <col min="7" max="7" width="15.875" style="2" customWidth="1"/>
    <col min="8" max="8" width="9" style="1"/>
    <col min="9" max="9" width="10.375" style="1"/>
    <col min="10" max="16384" width="9" style="1"/>
  </cols>
  <sheetData>
    <row r="1" ht="36" customHeight="1" spans="1:7">
      <c r="A1" s="3" t="s">
        <v>0</v>
      </c>
      <c r="B1" s="4"/>
      <c r="C1" s="4"/>
      <c r="D1" s="5"/>
      <c r="E1" s="4"/>
      <c r="F1" s="4"/>
      <c r="G1" s="5"/>
    </row>
    <row r="2" ht="24" customHeight="1" spans="1:7">
      <c r="A2" s="6"/>
      <c r="B2" s="7" t="s">
        <v>1</v>
      </c>
      <c r="C2" s="8"/>
      <c r="D2" s="9"/>
      <c r="E2" s="8"/>
      <c r="F2" s="8"/>
      <c r="G2" s="10"/>
    </row>
    <row r="3" ht="24" customHeight="1" spans="1:7">
      <c r="A3" s="11" t="s">
        <v>2</v>
      </c>
      <c r="B3" s="12" t="s">
        <v>3</v>
      </c>
      <c r="C3" s="13" t="s">
        <v>4</v>
      </c>
      <c r="D3" s="14" t="s">
        <v>5</v>
      </c>
      <c r="E3" s="13" t="s">
        <v>6</v>
      </c>
      <c r="F3" s="13" t="s">
        <v>7</v>
      </c>
      <c r="G3" s="15" t="s">
        <v>8</v>
      </c>
    </row>
    <row r="4" ht="26.1" customHeight="1" spans="1:7">
      <c r="A4" s="16">
        <v>1</v>
      </c>
      <c r="B4" s="17" t="s">
        <v>9</v>
      </c>
      <c r="C4" s="18" t="s">
        <v>10</v>
      </c>
      <c r="D4" s="19">
        <v>2</v>
      </c>
      <c r="E4" s="20" t="s">
        <v>11</v>
      </c>
      <c r="F4" s="21">
        <v>343</v>
      </c>
      <c r="G4" s="22">
        <f>F4*D4</f>
        <v>686</v>
      </c>
    </row>
    <row r="5" ht="30.95" customHeight="1" spans="1:7">
      <c r="A5" s="16">
        <v>2</v>
      </c>
      <c r="B5" s="23" t="s">
        <v>12</v>
      </c>
      <c r="C5" s="20" t="s">
        <v>13</v>
      </c>
      <c r="D5" s="19">
        <v>10</v>
      </c>
      <c r="E5" s="20" t="s">
        <v>14</v>
      </c>
      <c r="F5" s="21">
        <v>215.6</v>
      </c>
      <c r="G5" s="22">
        <f>F5*D5</f>
        <v>2156</v>
      </c>
    </row>
    <row r="6" spans="1:7">
      <c r="A6" s="16">
        <v>3</v>
      </c>
      <c r="B6" s="17" t="s">
        <v>15</v>
      </c>
      <c r="C6" s="20" t="s">
        <v>16</v>
      </c>
      <c r="D6" s="19">
        <v>8</v>
      </c>
      <c r="E6" s="20" t="s">
        <v>14</v>
      </c>
      <c r="F6" s="21">
        <v>137.2</v>
      </c>
      <c r="G6" s="22">
        <f t="shared" ref="G6:G37" si="0">F6*D6</f>
        <v>1097.6</v>
      </c>
    </row>
    <row r="7" spans="1:7">
      <c r="A7" s="16">
        <v>4</v>
      </c>
      <c r="B7" s="17" t="s">
        <v>17</v>
      </c>
      <c r="C7" s="20" t="s">
        <v>18</v>
      </c>
      <c r="D7" s="19">
        <v>8</v>
      </c>
      <c r="E7" s="20" t="s">
        <v>14</v>
      </c>
      <c r="F7" s="21">
        <v>107.8</v>
      </c>
      <c r="G7" s="22">
        <f t="shared" si="0"/>
        <v>862.4</v>
      </c>
    </row>
    <row r="8" spans="1:7">
      <c r="A8" s="16">
        <v>5</v>
      </c>
      <c r="B8" s="17" t="s">
        <v>19</v>
      </c>
      <c r="C8" s="20" t="s">
        <v>20</v>
      </c>
      <c r="D8" s="19">
        <v>2</v>
      </c>
      <c r="E8" s="20" t="s">
        <v>11</v>
      </c>
      <c r="F8" s="21">
        <v>470.4</v>
      </c>
      <c r="G8" s="22">
        <f t="shared" si="0"/>
        <v>940.8</v>
      </c>
    </row>
    <row r="9" spans="1:7">
      <c r="A9" s="16">
        <v>6</v>
      </c>
      <c r="B9" s="17" t="s">
        <v>21</v>
      </c>
      <c r="C9" s="24" t="s">
        <v>20</v>
      </c>
      <c r="D9" s="19">
        <v>1</v>
      </c>
      <c r="E9" s="20" t="s">
        <v>11</v>
      </c>
      <c r="F9" s="21">
        <v>19.6</v>
      </c>
      <c r="G9" s="22">
        <f t="shared" si="0"/>
        <v>19.6</v>
      </c>
    </row>
    <row r="10" spans="1:7">
      <c r="A10" s="16">
        <v>7</v>
      </c>
      <c r="B10" s="17" t="s">
        <v>22</v>
      </c>
      <c r="C10" s="20" t="s">
        <v>23</v>
      </c>
      <c r="D10" s="19">
        <v>1</v>
      </c>
      <c r="E10" s="20" t="s">
        <v>14</v>
      </c>
      <c r="F10" s="21">
        <v>186.2</v>
      </c>
      <c r="G10" s="22">
        <f t="shared" si="0"/>
        <v>186.2</v>
      </c>
    </row>
    <row r="11" spans="1:7">
      <c r="A11" s="16">
        <v>8</v>
      </c>
      <c r="B11" s="17" t="s">
        <v>24</v>
      </c>
      <c r="C11" s="20" t="s">
        <v>25</v>
      </c>
      <c r="D11" s="19">
        <v>2</v>
      </c>
      <c r="E11" s="20" t="s">
        <v>11</v>
      </c>
      <c r="F11" s="21">
        <v>441</v>
      </c>
      <c r="G11" s="22">
        <f t="shared" si="0"/>
        <v>882</v>
      </c>
    </row>
    <row r="12" spans="1:7">
      <c r="A12" s="16">
        <v>9</v>
      </c>
      <c r="B12" s="17" t="s">
        <v>26</v>
      </c>
      <c r="C12" s="20" t="s">
        <v>27</v>
      </c>
      <c r="D12" s="19">
        <v>10</v>
      </c>
      <c r="E12" s="20" t="s">
        <v>14</v>
      </c>
      <c r="F12" s="21">
        <v>98</v>
      </c>
      <c r="G12" s="22">
        <f t="shared" si="0"/>
        <v>980</v>
      </c>
    </row>
    <row r="13" spans="1:7">
      <c r="A13" s="16">
        <v>10</v>
      </c>
      <c r="B13" s="17" t="s">
        <v>28</v>
      </c>
      <c r="C13" s="20" t="s">
        <v>29</v>
      </c>
      <c r="D13" s="19">
        <v>2</v>
      </c>
      <c r="E13" s="20" t="s">
        <v>11</v>
      </c>
      <c r="F13" s="21">
        <v>147</v>
      </c>
      <c r="G13" s="22">
        <f t="shared" si="0"/>
        <v>294</v>
      </c>
    </row>
    <row r="14" spans="1:7">
      <c r="A14" s="16">
        <v>11</v>
      </c>
      <c r="B14" s="17" t="s">
        <v>30</v>
      </c>
      <c r="C14" s="20" t="s">
        <v>31</v>
      </c>
      <c r="D14" s="19">
        <v>6</v>
      </c>
      <c r="E14" s="20" t="s">
        <v>32</v>
      </c>
      <c r="F14" s="21">
        <v>76.83</v>
      </c>
      <c r="G14" s="22">
        <f t="shared" si="0"/>
        <v>460.98</v>
      </c>
    </row>
    <row r="15" ht="67" customHeight="1" spans="1:7">
      <c r="A15" s="16">
        <v>12</v>
      </c>
      <c r="B15" s="17" t="s">
        <v>33</v>
      </c>
      <c r="C15" s="20" t="s">
        <v>34</v>
      </c>
      <c r="D15" s="19">
        <v>2</v>
      </c>
      <c r="E15" s="20" t="s">
        <v>35</v>
      </c>
      <c r="F15" s="21">
        <v>2280</v>
      </c>
      <c r="G15" s="22">
        <f t="shared" si="0"/>
        <v>4560</v>
      </c>
    </row>
    <row r="16" ht="15" customHeight="1" spans="1:7">
      <c r="A16" s="16">
        <v>13</v>
      </c>
      <c r="B16" s="17" t="s">
        <v>36</v>
      </c>
      <c r="C16" s="20" t="s">
        <v>37</v>
      </c>
      <c r="D16" s="19">
        <v>3</v>
      </c>
      <c r="E16" s="20" t="s">
        <v>11</v>
      </c>
      <c r="F16" s="21">
        <v>215.6</v>
      </c>
      <c r="G16" s="22">
        <f t="shared" si="0"/>
        <v>646.8</v>
      </c>
    </row>
    <row r="17" ht="18" customHeight="1" spans="1:7">
      <c r="A17" s="16">
        <v>14</v>
      </c>
      <c r="B17" s="17" t="s">
        <v>38</v>
      </c>
      <c r="C17" s="20" t="s">
        <v>39</v>
      </c>
      <c r="D17" s="19">
        <v>5</v>
      </c>
      <c r="E17" s="20" t="s">
        <v>40</v>
      </c>
      <c r="F17" s="21">
        <v>357.7</v>
      </c>
      <c r="G17" s="22">
        <f t="shared" si="0"/>
        <v>1788.5</v>
      </c>
    </row>
    <row r="18" ht="27" customHeight="1" spans="1:7">
      <c r="A18" s="16">
        <v>15</v>
      </c>
      <c r="B18" s="23" t="s">
        <v>41</v>
      </c>
      <c r="C18" s="20" t="s">
        <v>42</v>
      </c>
      <c r="D18" s="19">
        <v>2</v>
      </c>
      <c r="E18" s="20" t="s">
        <v>35</v>
      </c>
      <c r="F18" s="21">
        <v>470.4</v>
      </c>
      <c r="G18" s="22">
        <f t="shared" si="0"/>
        <v>940.8</v>
      </c>
    </row>
    <row r="19" ht="20.1" customHeight="1" spans="1:7">
      <c r="A19" s="16">
        <v>16</v>
      </c>
      <c r="B19" s="17" t="s">
        <v>43</v>
      </c>
      <c r="C19" s="20" t="s">
        <v>44</v>
      </c>
      <c r="D19" s="19">
        <v>50</v>
      </c>
      <c r="E19" s="20" t="s">
        <v>14</v>
      </c>
      <c r="F19" s="21">
        <v>205</v>
      </c>
      <c r="G19" s="22">
        <f t="shared" si="0"/>
        <v>10250</v>
      </c>
    </row>
    <row r="20" ht="24" spans="1:7">
      <c r="A20" s="16">
        <v>17</v>
      </c>
      <c r="B20" s="17" t="s">
        <v>45</v>
      </c>
      <c r="C20" s="20" t="s">
        <v>46</v>
      </c>
      <c r="D20" s="19">
        <v>20</v>
      </c>
      <c r="E20" s="20" t="s">
        <v>14</v>
      </c>
      <c r="F20" s="21">
        <v>205</v>
      </c>
      <c r="G20" s="22">
        <f t="shared" si="0"/>
        <v>4100</v>
      </c>
    </row>
    <row r="21" s="1" customFormat="1" ht="21" customHeight="1" spans="1:7">
      <c r="A21" s="16">
        <v>18</v>
      </c>
      <c r="B21" s="17" t="s">
        <v>47</v>
      </c>
      <c r="C21" s="20" t="s">
        <v>48</v>
      </c>
      <c r="D21" s="19">
        <v>15</v>
      </c>
      <c r="E21" s="20" t="s">
        <v>40</v>
      </c>
      <c r="F21" s="21">
        <v>460</v>
      </c>
      <c r="G21" s="22">
        <f t="shared" si="0"/>
        <v>6900</v>
      </c>
    </row>
    <row r="22" ht="35.25" customHeight="1" spans="1:7">
      <c r="A22" s="16">
        <v>19</v>
      </c>
      <c r="B22" s="23" t="s">
        <v>49</v>
      </c>
      <c r="C22" s="25" t="s">
        <v>50</v>
      </c>
      <c r="D22" s="26">
        <v>8</v>
      </c>
      <c r="E22" s="25" t="s">
        <v>40</v>
      </c>
      <c r="F22" s="27">
        <v>590</v>
      </c>
      <c r="G22" s="22">
        <f t="shared" si="0"/>
        <v>4720</v>
      </c>
    </row>
    <row r="23" ht="21.95" customHeight="1" spans="1:7">
      <c r="A23" s="16">
        <v>20</v>
      </c>
      <c r="B23" s="17" t="s">
        <v>51</v>
      </c>
      <c r="C23" s="20" t="s">
        <v>52</v>
      </c>
      <c r="D23" s="19">
        <v>10</v>
      </c>
      <c r="E23" s="20" t="s">
        <v>14</v>
      </c>
      <c r="F23" s="21">
        <v>215.6</v>
      </c>
      <c r="G23" s="22">
        <f t="shared" si="0"/>
        <v>2156</v>
      </c>
    </row>
    <row r="24" ht="29.1" customHeight="1" spans="1:7">
      <c r="A24" s="16">
        <v>21</v>
      </c>
      <c r="B24" s="17" t="s">
        <v>53</v>
      </c>
      <c r="C24" s="20" t="s">
        <v>54</v>
      </c>
      <c r="D24" s="19">
        <v>6</v>
      </c>
      <c r="E24" s="20" t="s">
        <v>11</v>
      </c>
      <c r="F24" s="21">
        <v>416.5</v>
      </c>
      <c r="G24" s="22">
        <f t="shared" si="0"/>
        <v>2499</v>
      </c>
    </row>
    <row r="25" ht="27" customHeight="1" spans="1:7">
      <c r="A25" s="16">
        <v>22</v>
      </c>
      <c r="B25" s="17" t="s">
        <v>53</v>
      </c>
      <c r="C25" s="20" t="s">
        <v>55</v>
      </c>
      <c r="D25" s="19">
        <v>20</v>
      </c>
      <c r="E25" s="20" t="s">
        <v>11</v>
      </c>
      <c r="F25" s="21">
        <v>254.8</v>
      </c>
      <c r="G25" s="22">
        <f t="shared" si="0"/>
        <v>5096</v>
      </c>
    </row>
    <row r="26" ht="24" spans="1:7">
      <c r="A26" s="16">
        <v>23</v>
      </c>
      <c r="B26" s="17" t="s">
        <v>53</v>
      </c>
      <c r="C26" s="20" t="s">
        <v>56</v>
      </c>
      <c r="D26" s="19">
        <v>8</v>
      </c>
      <c r="E26" s="20" t="s">
        <v>11</v>
      </c>
      <c r="F26" s="21">
        <v>328.3</v>
      </c>
      <c r="G26" s="22">
        <f t="shared" si="0"/>
        <v>2626.4</v>
      </c>
    </row>
    <row r="27" ht="21" customHeight="1" spans="1:7">
      <c r="A27" s="16">
        <v>24</v>
      </c>
      <c r="B27" s="17" t="s">
        <v>57</v>
      </c>
      <c r="C27" s="20" t="s">
        <v>58</v>
      </c>
      <c r="D27" s="19">
        <v>3</v>
      </c>
      <c r="E27" s="20" t="s">
        <v>11</v>
      </c>
      <c r="F27" s="21">
        <v>248.92</v>
      </c>
      <c r="G27" s="22">
        <f t="shared" si="0"/>
        <v>746.76</v>
      </c>
    </row>
    <row r="28" ht="15.95" customHeight="1" spans="1:7">
      <c r="A28" s="16">
        <v>25</v>
      </c>
      <c r="B28" s="17" t="s">
        <v>59</v>
      </c>
      <c r="C28" s="20" t="s">
        <v>60</v>
      </c>
      <c r="D28" s="19">
        <v>2</v>
      </c>
      <c r="E28" s="20" t="s">
        <v>35</v>
      </c>
      <c r="F28" s="21">
        <v>9.8</v>
      </c>
      <c r="G28" s="22">
        <f t="shared" si="0"/>
        <v>19.6</v>
      </c>
    </row>
    <row r="29" ht="24" customHeight="1" spans="1:7">
      <c r="A29" s="16">
        <v>26</v>
      </c>
      <c r="B29" s="17" t="s">
        <v>61</v>
      </c>
      <c r="C29" s="20" t="s">
        <v>62</v>
      </c>
      <c r="D29" s="19">
        <v>10</v>
      </c>
      <c r="E29" s="20" t="s">
        <v>35</v>
      </c>
      <c r="F29" s="21">
        <v>37.24</v>
      </c>
      <c r="G29" s="22">
        <f t="shared" si="0"/>
        <v>372.4</v>
      </c>
    </row>
    <row r="30" spans="1:7">
      <c r="A30" s="16">
        <v>27</v>
      </c>
      <c r="B30" s="17" t="s">
        <v>63</v>
      </c>
      <c r="C30" s="20" t="s">
        <v>64</v>
      </c>
      <c r="D30" s="19">
        <v>1</v>
      </c>
      <c r="E30" s="20" t="s">
        <v>14</v>
      </c>
      <c r="F30" s="21">
        <v>39.2</v>
      </c>
      <c r="G30" s="22">
        <f t="shared" si="0"/>
        <v>39.2</v>
      </c>
    </row>
    <row r="31" spans="1:7">
      <c r="A31" s="16">
        <v>28</v>
      </c>
      <c r="B31" s="17" t="s">
        <v>65</v>
      </c>
      <c r="C31" s="20" t="s">
        <v>18</v>
      </c>
      <c r="D31" s="19">
        <v>10</v>
      </c>
      <c r="E31" s="20" t="s">
        <v>14</v>
      </c>
      <c r="F31" s="21">
        <v>313.6</v>
      </c>
      <c r="G31" s="22">
        <f t="shared" si="0"/>
        <v>3136</v>
      </c>
    </row>
    <row r="32" spans="1:7">
      <c r="A32" s="16">
        <v>29</v>
      </c>
      <c r="B32" s="17" t="s">
        <v>66</v>
      </c>
      <c r="C32" s="20" t="s">
        <v>67</v>
      </c>
      <c r="D32" s="19">
        <v>2</v>
      </c>
      <c r="E32" s="20" t="s">
        <v>40</v>
      </c>
      <c r="F32" s="21">
        <v>70.07</v>
      </c>
      <c r="G32" s="22">
        <f t="shared" si="0"/>
        <v>140.14</v>
      </c>
    </row>
    <row r="33" spans="1:7">
      <c r="A33" s="16">
        <v>30</v>
      </c>
      <c r="B33" s="17" t="s">
        <v>68</v>
      </c>
      <c r="C33" s="20" t="s">
        <v>69</v>
      </c>
      <c r="D33" s="19">
        <v>3</v>
      </c>
      <c r="E33" s="20" t="s">
        <v>40</v>
      </c>
      <c r="F33" s="21">
        <v>19.28</v>
      </c>
      <c r="G33" s="22">
        <f t="shared" si="0"/>
        <v>57.84</v>
      </c>
    </row>
    <row r="34" spans="1:7">
      <c r="A34" s="16">
        <v>31</v>
      </c>
      <c r="B34" s="17" t="s">
        <v>70</v>
      </c>
      <c r="C34" s="20" t="s">
        <v>71</v>
      </c>
      <c r="D34" s="19">
        <v>3</v>
      </c>
      <c r="E34" s="20" t="s">
        <v>40</v>
      </c>
      <c r="F34" s="21">
        <v>33.32</v>
      </c>
      <c r="G34" s="22">
        <f t="shared" si="0"/>
        <v>99.96</v>
      </c>
    </row>
    <row r="35" ht="36" spans="1:7">
      <c r="A35" s="16">
        <v>32</v>
      </c>
      <c r="B35" s="17" t="s">
        <v>72</v>
      </c>
      <c r="C35" s="20" t="s">
        <v>73</v>
      </c>
      <c r="D35" s="28">
        <v>6</v>
      </c>
      <c r="E35" s="20" t="s">
        <v>11</v>
      </c>
      <c r="F35" s="21">
        <v>43.76</v>
      </c>
      <c r="G35" s="22">
        <f t="shared" si="0"/>
        <v>262.56</v>
      </c>
    </row>
    <row r="36" ht="36" spans="1:7">
      <c r="A36" s="16">
        <v>33</v>
      </c>
      <c r="B36" s="17" t="s">
        <v>74</v>
      </c>
      <c r="C36" s="20" t="s">
        <v>75</v>
      </c>
      <c r="D36" s="28">
        <v>20</v>
      </c>
      <c r="E36" s="20" t="s">
        <v>11</v>
      </c>
      <c r="F36" s="21">
        <v>43.76</v>
      </c>
      <c r="G36" s="22">
        <f t="shared" si="0"/>
        <v>875.2</v>
      </c>
    </row>
    <row r="37" spans="1:7">
      <c r="A37" s="16">
        <v>34</v>
      </c>
      <c r="B37" s="17" t="s">
        <v>76</v>
      </c>
      <c r="C37" s="20" t="s">
        <v>77</v>
      </c>
      <c r="D37" s="19">
        <v>3</v>
      </c>
      <c r="E37" s="20" t="s">
        <v>40</v>
      </c>
      <c r="F37" s="19">
        <v>34.3</v>
      </c>
      <c r="G37" s="22">
        <f t="shared" si="0"/>
        <v>102.9</v>
      </c>
    </row>
    <row r="38" ht="18" customHeight="1" spans="1:7">
      <c r="A38" s="16">
        <v>35</v>
      </c>
      <c r="B38" s="17" t="s">
        <v>78</v>
      </c>
      <c r="C38" s="20" t="s">
        <v>79</v>
      </c>
      <c r="D38" s="19">
        <v>2</v>
      </c>
      <c r="E38" s="20" t="s">
        <v>14</v>
      </c>
      <c r="F38" s="19">
        <v>147</v>
      </c>
      <c r="G38" s="22">
        <f t="shared" ref="G38:G69" si="1">F38*D38</f>
        <v>294</v>
      </c>
    </row>
    <row r="39" ht="17.1" customHeight="1" spans="1:7">
      <c r="A39" s="16">
        <v>36</v>
      </c>
      <c r="B39" s="17" t="s">
        <v>80</v>
      </c>
      <c r="C39" s="20" t="s">
        <v>81</v>
      </c>
      <c r="D39" s="19">
        <v>10</v>
      </c>
      <c r="E39" s="20" t="s">
        <v>40</v>
      </c>
      <c r="F39" s="19">
        <v>8.82</v>
      </c>
      <c r="G39" s="19">
        <f t="shared" si="1"/>
        <v>88.2</v>
      </c>
    </row>
    <row r="40" spans="1:7">
      <c r="A40" s="16">
        <v>37</v>
      </c>
      <c r="B40" s="17" t="s">
        <v>82</v>
      </c>
      <c r="C40" s="20" t="s">
        <v>81</v>
      </c>
      <c r="D40" s="19">
        <v>10</v>
      </c>
      <c r="E40" s="20" t="s">
        <v>40</v>
      </c>
      <c r="F40" s="21">
        <v>12.74</v>
      </c>
      <c r="G40" s="19">
        <f t="shared" si="1"/>
        <v>127.4</v>
      </c>
    </row>
    <row r="41" ht="24" spans="1:7">
      <c r="A41" s="16">
        <v>38</v>
      </c>
      <c r="B41" s="23" t="s">
        <v>83</v>
      </c>
      <c r="C41" s="20" t="s">
        <v>84</v>
      </c>
      <c r="D41" s="19">
        <v>3</v>
      </c>
      <c r="E41" s="20" t="s">
        <v>11</v>
      </c>
      <c r="F41" s="21">
        <v>39.2</v>
      </c>
      <c r="G41" s="19">
        <f t="shared" si="1"/>
        <v>117.6</v>
      </c>
    </row>
    <row r="42" spans="1:7">
      <c r="A42" s="16">
        <v>39</v>
      </c>
      <c r="B42" s="17" t="s">
        <v>85</v>
      </c>
      <c r="C42" s="20" t="s">
        <v>86</v>
      </c>
      <c r="D42" s="19">
        <v>20</v>
      </c>
      <c r="E42" s="20" t="s">
        <v>14</v>
      </c>
      <c r="F42" s="21">
        <v>24.5</v>
      </c>
      <c r="G42" s="22">
        <f t="shared" si="1"/>
        <v>490</v>
      </c>
    </row>
    <row r="43" ht="24" spans="1:7">
      <c r="A43" s="16">
        <v>40</v>
      </c>
      <c r="B43" s="17" t="s">
        <v>87</v>
      </c>
      <c r="C43" s="20" t="s">
        <v>88</v>
      </c>
      <c r="D43" s="19">
        <v>2</v>
      </c>
      <c r="E43" s="20" t="s">
        <v>89</v>
      </c>
      <c r="F43" s="21">
        <v>93.1</v>
      </c>
      <c r="G43" s="22">
        <f t="shared" si="1"/>
        <v>186.2</v>
      </c>
    </row>
    <row r="44" spans="1:7">
      <c r="A44" s="16">
        <v>41</v>
      </c>
      <c r="B44" s="17" t="s">
        <v>90</v>
      </c>
      <c r="C44" s="20" t="s">
        <v>91</v>
      </c>
      <c r="D44" s="19">
        <v>1</v>
      </c>
      <c r="E44" s="20" t="s">
        <v>11</v>
      </c>
      <c r="F44" s="21">
        <v>147</v>
      </c>
      <c r="G44" s="22">
        <f t="shared" si="1"/>
        <v>147</v>
      </c>
    </row>
    <row r="45" ht="24" spans="1:7">
      <c r="A45" s="16">
        <v>42</v>
      </c>
      <c r="B45" s="17" t="s">
        <v>92</v>
      </c>
      <c r="C45" s="20" t="s">
        <v>93</v>
      </c>
      <c r="D45" s="19">
        <v>10</v>
      </c>
      <c r="E45" s="20" t="s">
        <v>11</v>
      </c>
      <c r="F45" s="21">
        <v>280.36</v>
      </c>
      <c r="G45" s="22">
        <f t="shared" si="1"/>
        <v>2803.6</v>
      </c>
    </row>
    <row r="46" spans="1:7">
      <c r="A46" s="16">
        <v>43</v>
      </c>
      <c r="B46" s="17" t="s">
        <v>94</v>
      </c>
      <c r="C46" s="20" t="s">
        <v>95</v>
      </c>
      <c r="D46" s="19">
        <v>2</v>
      </c>
      <c r="E46" s="20" t="s">
        <v>14</v>
      </c>
      <c r="F46" s="21">
        <v>1050</v>
      </c>
      <c r="G46" s="22">
        <f t="shared" si="1"/>
        <v>2100</v>
      </c>
    </row>
    <row r="47" spans="1:7">
      <c r="A47" s="16">
        <v>44</v>
      </c>
      <c r="B47" s="17" t="s">
        <v>96</v>
      </c>
      <c r="C47" s="20" t="s">
        <v>97</v>
      </c>
      <c r="D47" s="19">
        <v>2</v>
      </c>
      <c r="E47" s="20" t="s">
        <v>14</v>
      </c>
      <c r="F47" s="21">
        <v>980</v>
      </c>
      <c r="G47" s="22">
        <f t="shared" si="1"/>
        <v>1960</v>
      </c>
    </row>
    <row r="48" spans="1:7">
      <c r="A48" s="16">
        <v>45</v>
      </c>
      <c r="B48" s="17" t="s">
        <v>98</v>
      </c>
      <c r="C48" s="20" t="s">
        <v>99</v>
      </c>
      <c r="D48" s="19">
        <v>10</v>
      </c>
      <c r="E48" s="20" t="s">
        <v>14</v>
      </c>
      <c r="F48" s="21">
        <v>69.83</v>
      </c>
      <c r="G48" s="22">
        <f t="shared" si="1"/>
        <v>698.3</v>
      </c>
    </row>
    <row r="49" spans="1:7">
      <c r="A49" s="16">
        <v>46</v>
      </c>
      <c r="B49" s="17" t="s">
        <v>100</v>
      </c>
      <c r="C49" s="20" t="s">
        <v>101</v>
      </c>
      <c r="D49" s="19">
        <v>3</v>
      </c>
      <c r="E49" s="20" t="s">
        <v>35</v>
      </c>
      <c r="F49" s="21">
        <v>68.6</v>
      </c>
      <c r="G49" s="22">
        <f t="shared" si="1"/>
        <v>205.8</v>
      </c>
    </row>
    <row r="50" spans="1:7">
      <c r="A50" s="16">
        <v>47</v>
      </c>
      <c r="B50" s="17" t="s">
        <v>102</v>
      </c>
      <c r="C50" s="20" t="s">
        <v>103</v>
      </c>
      <c r="D50" s="19">
        <v>3</v>
      </c>
      <c r="E50" s="20" t="s">
        <v>35</v>
      </c>
      <c r="F50" s="21">
        <v>36.16</v>
      </c>
      <c r="G50" s="22">
        <f t="shared" si="1"/>
        <v>108.48</v>
      </c>
    </row>
    <row r="51" ht="18.95" customHeight="1" spans="1:7">
      <c r="A51" s="16">
        <v>48</v>
      </c>
      <c r="B51" s="17" t="s">
        <v>104</v>
      </c>
      <c r="C51" s="20" t="s">
        <v>105</v>
      </c>
      <c r="D51" s="19">
        <v>2</v>
      </c>
      <c r="E51" s="20" t="s">
        <v>11</v>
      </c>
      <c r="F51" s="21">
        <v>1097.6</v>
      </c>
      <c r="G51" s="22">
        <f t="shared" si="1"/>
        <v>2195.2</v>
      </c>
    </row>
    <row r="52" ht="24" spans="1:7">
      <c r="A52" s="16">
        <v>49</v>
      </c>
      <c r="B52" s="17" t="s">
        <v>106</v>
      </c>
      <c r="C52" s="20" t="s">
        <v>107</v>
      </c>
      <c r="D52" s="19">
        <v>40</v>
      </c>
      <c r="E52" s="20" t="s">
        <v>108</v>
      </c>
      <c r="F52" s="21">
        <v>84.99</v>
      </c>
      <c r="G52" s="22">
        <f t="shared" si="1"/>
        <v>3399.6</v>
      </c>
    </row>
    <row r="53" ht="27" customHeight="1" spans="1:7">
      <c r="A53" s="16">
        <v>50</v>
      </c>
      <c r="B53" s="23" t="s">
        <v>109</v>
      </c>
      <c r="C53" s="20" t="s">
        <v>81</v>
      </c>
      <c r="D53" s="19">
        <v>5</v>
      </c>
      <c r="E53" s="20" t="s">
        <v>40</v>
      </c>
      <c r="F53" s="21">
        <v>18.13</v>
      </c>
      <c r="G53" s="22">
        <f t="shared" si="1"/>
        <v>90.65</v>
      </c>
    </row>
    <row r="54" ht="15" customHeight="1" spans="1:7">
      <c r="A54" s="16">
        <v>51</v>
      </c>
      <c r="B54" s="17" t="s">
        <v>110</v>
      </c>
      <c r="C54" s="20" t="s">
        <v>111</v>
      </c>
      <c r="D54" s="19">
        <v>2</v>
      </c>
      <c r="E54" s="20" t="s">
        <v>35</v>
      </c>
      <c r="F54" s="21">
        <v>24.5</v>
      </c>
      <c r="G54" s="22">
        <f t="shared" si="1"/>
        <v>49</v>
      </c>
    </row>
    <row r="55" ht="17.1" customHeight="1" spans="1:7">
      <c r="A55" s="16">
        <v>52</v>
      </c>
      <c r="B55" s="17" t="s">
        <v>112</v>
      </c>
      <c r="C55" s="20" t="s">
        <v>113</v>
      </c>
      <c r="D55" s="19">
        <v>3</v>
      </c>
      <c r="E55" s="20" t="s">
        <v>35</v>
      </c>
      <c r="F55" s="21">
        <v>274.4</v>
      </c>
      <c r="G55" s="22">
        <f t="shared" si="1"/>
        <v>823.2</v>
      </c>
    </row>
    <row r="56" ht="17.1" customHeight="1" spans="1:7">
      <c r="A56" s="16">
        <v>53</v>
      </c>
      <c r="B56" s="17" t="s">
        <v>114</v>
      </c>
      <c r="C56" s="25" t="s">
        <v>115</v>
      </c>
      <c r="D56" s="26">
        <v>8</v>
      </c>
      <c r="E56" s="25" t="s">
        <v>116</v>
      </c>
      <c r="F56" s="27">
        <v>568</v>
      </c>
      <c r="G56" s="22">
        <f t="shared" si="1"/>
        <v>4544</v>
      </c>
    </row>
    <row r="57" ht="27.95" customHeight="1" spans="1:7">
      <c r="A57" s="16">
        <v>54</v>
      </c>
      <c r="B57" s="23" t="s">
        <v>117</v>
      </c>
      <c r="C57" s="20" t="s">
        <v>81</v>
      </c>
      <c r="D57" s="19">
        <v>10</v>
      </c>
      <c r="E57" s="20" t="s">
        <v>40</v>
      </c>
      <c r="F57" s="21">
        <v>9.11</v>
      </c>
      <c r="G57" s="22">
        <f t="shared" si="1"/>
        <v>91.1</v>
      </c>
    </row>
    <row r="58" ht="18" customHeight="1" spans="1:7">
      <c r="A58" s="16">
        <v>55</v>
      </c>
      <c r="B58" s="17" t="s">
        <v>118</v>
      </c>
      <c r="C58" s="20" t="s">
        <v>119</v>
      </c>
      <c r="D58" s="19">
        <v>3</v>
      </c>
      <c r="E58" s="20" t="s">
        <v>35</v>
      </c>
      <c r="F58" s="21">
        <v>10.29</v>
      </c>
      <c r="G58" s="22">
        <f t="shared" si="1"/>
        <v>30.87</v>
      </c>
    </row>
    <row r="59" ht="24" spans="1:7">
      <c r="A59" s="16">
        <v>56</v>
      </c>
      <c r="B59" s="17" t="s">
        <v>120</v>
      </c>
      <c r="C59" s="20" t="s">
        <v>121</v>
      </c>
      <c r="D59" s="19">
        <v>3</v>
      </c>
      <c r="E59" s="20" t="s">
        <v>108</v>
      </c>
      <c r="F59" s="21">
        <v>353.78</v>
      </c>
      <c r="G59" s="22">
        <f t="shared" si="1"/>
        <v>1061.34</v>
      </c>
    </row>
    <row r="60" ht="24" spans="1:7">
      <c r="A60" s="16">
        <v>57</v>
      </c>
      <c r="B60" s="17" t="s">
        <v>122</v>
      </c>
      <c r="C60" s="20" t="s">
        <v>121</v>
      </c>
      <c r="D60" s="19">
        <v>2</v>
      </c>
      <c r="E60" s="20" t="s">
        <v>11</v>
      </c>
      <c r="F60" s="21">
        <v>353.78</v>
      </c>
      <c r="G60" s="22">
        <f t="shared" si="1"/>
        <v>707.56</v>
      </c>
    </row>
    <row r="61" spans="1:7">
      <c r="A61" s="16">
        <v>58</v>
      </c>
      <c r="B61" s="17" t="s">
        <v>123</v>
      </c>
      <c r="C61" s="20" t="s">
        <v>124</v>
      </c>
      <c r="D61" s="19">
        <v>1</v>
      </c>
      <c r="E61" s="20" t="s">
        <v>11</v>
      </c>
      <c r="F61" s="21">
        <v>282.24</v>
      </c>
      <c r="G61" s="22">
        <f t="shared" si="1"/>
        <v>282.24</v>
      </c>
    </row>
    <row r="62" spans="1:7">
      <c r="A62" s="16">
        <v>59</v>
      </c>
      <c r="B62" s="17" t="s">
        <v>125</v>
      </c>
      <c r="C62" s="20" t="s">
        <v>124</v>
      </c>
      <c r="D62" s="19">
        <v>2</v>
      </c>
      <c r="E62" s="20" t="s">
        <v>11</v>
      </c>
      <c r="F62" s="21">
        <v>282.24</v>
      </c>
      <c r="G62" s="22">
        <f t="shared" si="1"/>
        <v>564.48</v>
      </c>
    </row>
    <row r="63" spans="1:7">
      <c r="A63" s="16">
        <v>60</v>
      </c>
      <c r="B63" s="17" t="s">
        <v>126</v>
      </c>
      <c r="C63" s="20" t="s">
        <v>127</v>
      </c>
      <c r="D63" s="19">
        <v>30</v>
      </c>
      <c r="E63" s="20" t="s">
        <v>14</v>
      </c>
      <c r="F63" s="21">
        <v>73.5</v>
      </c>
      <c r="G63" s="22">
        <f t="shared" si="1"/>
        <v>2205</v>
      </c>
    </row>
    <row r="64" ht="15" customHeight="1" spans="1:7">
      <c r="A64" s="16">
        <v>61</v>
      </c>
      <c r="B64" s="17" t="s">
        <v>128</v>
      </c>
      <c r="C64" s="20" t="s">
        <v>129</v>
      </c>
      <c r="D64" s="19">
        <v>6</v>
      </c>
      <c r="E64" s="20" t="s">
        <v>40</v>
      </c>
      <c r="F64" s="21">
        <v>88.2</v>
      </c>
      <c r="G64" s="22">
        <f t="shared" si="1"/>
        <v>529.2</v>
      </c>
    </row>
    <row r="65" ht="15.95" customHeight="1" spans="1:7">
      <c r="A65" s="16">
        <v>62</v>
      </c>
      <c r="B65" s="17" t="s">
        <v>130</v>
      </c>
      <c r="C65" s="25" t="s">
        <v>131</v>
      </c>
      <c r="D65" s="26">
        <v>2</v>
      </c>
      <c r="E65" s="25" t="s">
        <v>35</v>
      </c>
      <c r="F65" s="25">
        <v>176.4</v>
      </c>
      <c r="G65" s="22">
        <f t="shared" si="1"/>
        <v>352.8</v>
      </c>
    </row>
    <row r="66" ht="24" spans="1:7">
      <c r="A66" s="16">
        <v>63</v>
      </c>
      <c r="B66" s="23" t="s">
        <v>132</v>
      </c>
      <c r="C66" s="20" t="s">
        <v>133</v>
      </c>
      <c r="D66" s="19">
        <v>50</v>
      </c>
      <c r="E66" s="20" t="s">
        <v>32</v>
      </c>
      <c r="F66" s="21">
        <v>14.25</v>
      </c>
      <c r="G66" s="22">
        <f t="shared" si="1"/>
        <v>712.5</v>
      </c>
    </row>
    <row r="67" spans="1:7">
      <c r="A67" s="16">
        <v>64</v>
      </c>
      <c r="B67" s="17" t="s">
        <v>134</v>
      </c>
      <c r="C67" s="20" t="s">
        <v>135</v>
      </c>
      <c r="D67" s="19">
        <v>10</v>
      </c>
      <c r="E67" s="20" t="s">
        <v>40</v>
      </c>
      <c r="F67" s="21">
        <v>19.6</v>
      </c>
      <c r="G67" s="22">
        <f t="shared" si="1"/>
        <v>196</v>
      </c>
    </row>
    <row r="68" spans="1:7">
      <c r="A68" s="16">
        <v>65</v>
      </c>
      <c r="B68" s="17" t="s">
        <v>136</v>
      </c>
      <c r="C68" s="20" t="s">
        <v>137</v>
      </c>
      <c r="D68" s="19">
        <v>10</v>
      </c>
      <c r="E68" s="20" t="s">
        <v>14</v>
      </c>
      <c r="F68" s="21">
        <v>39.2</v>
      </c>
      <c r="G68" s="22">
        <f t="shared" si="1"/>
        <v>392</v>
      </c>
    </row>
    <row r="69" spans="1:7">
      <c r="A69" s="16">
        <v>66</v>
      </c>
      <c r="B69" s="17" t="s">
        <v>138</v>
      </c>
      <c r="C69" s="20" t="s">
        <v>139</v>
      </c>
      <c r="D69" s="19">
        <v>15</v>
      </c>
      <c r="E69" s="20" t="s">
        <v>14</v>
      </c>
      <c r="F69" s="21">
        <v>49</v>
      </c>
      <c r="G69" s="22">
        <f t="shared" si="1"/>
        <v>735</v>
      </c>
    </row>
    <row r="70" ht="24" spans="1:7">
      <c r="A70" s="16">
        <v>67</v>
      </c>
      <c r="B70" s="17" t="s">
        <v>140</v>
      </c>
      <c r="C70" s="20" t="s">
        <v>141</v>
      </c>
      <c r="D70" s="19">
        <v>20</v>
      </c>
      <c r="E70" s="20" t="s">
        <v>11</v>
      </c>
      <c r="F70" s="21">
        <v>11.76</v>
      </c>
      <c r="G70" s="22">
        <f t="shared" ref="G70:G101" si="2">F70*D70</f>
        <v>235.2</v>
      </c>
    </row>
    <row r="71" spans="1:7">
      <c r="A71" s="16">
        <v>68</v>
      </c>
      <c r="B71" s="17" t="s">
        <v>142</v>
      </c>
      <c r="C71" s="20" t="s">
        <v>143</v>
      </c>
      <c r="D71" s="19">
        <v>10</v>
      </c>
      <c r="E71" s="20" t="s">
        <v>144</v>
      </c>
      <c r="F71" s="21">
        <v>34.3</v>
      </c>
      <c r="G71" s="22">
        <f t="shared" si="2"/>
        <v>343</v>
      </c>
    </row>
    <row r="72" spans="1:7">
      <c r="A72" s="16">
        <v>69</v>
      </c>
      <c r="B72" s="17" t="s">
        <v>145</v>
      </c>
      <c r="C72" s="20" t="s">
        <v>146</v>
      </c>
      <c r="D72" s="19">
        <v>10</v>
      </c>
      <c r="E72" s="20" t="s">
        <v>108</v>
      </c>
      <c r="F72" s="29">
        <v>19.6</v>
      </c>
      <c r="G72" s="22">
        <f t="shared" si="2"/>
        <v>196</v>
      </c>
    </row>
    <row r="73" spans="1:7">
      <c r="A73" s="16">
        <v>70</v>
      </c>
      <c r="B73" s="17" t="s">
        <v>147</v>
      </c>
      <c r="C73" s="20" t="s">
        <v>148</v>
      </c>
      <c r="D73" s="19">
        <v>2</v>
      </c>
      <c r="E73" s="20" t="s">
        <v>40</v>
      </c>
      <c r="F73" s="21">
        <v>215.6</v>
      </c>
      <c r="G73" s="22">
        <f t="shared" si="2"/>
        <v>431.2</v>
      </c>
    </row>
    <row r="74" ht="15.95" customHeight="1" spans="1:7">
      <c r="A74" s="16">
        <v>71</v>
      </c>
      <c r="B74" s="17" t="s">
        <v>149</v>
      </c>
      <c r="C74" s="20" t="s">
        <v>150</v>
      </c>
      <c r="D74" s="19">
        <v>2</v>
      </c>
      <c r="E74" s="20" t="s">
        <v>89</v>
      </c>
      <c r="F74" s="21">
        <v>39.2</v>
      </c>
      <c r="G74" s="22">
        <f t="shared" si="2"/>
        <v>78.4</v>
      </c>
    </row>
    <row r="75" ht="24" spans="1:7">
      <c r="A75" s="16">
        <v>72</v>
      </c>
      <c r="B75" s="30" t="s">
        <v>151</v>
      </c>
      <c r="C75" s="31" t="s">
        <v>152</v>
      </c>
      <c r="D75" s="32">
        <v>30</v>
      </c>
      <c r="E75" s="31" t="s">
        <v>11</v>
      </c>
      <c r="F75" s="33">
        <v>13.72</v>
      </c>
      <c r="G75" s="22">
        <f t="shared" si="2"/>
        <v>411.6</v>
      </c>
    </row>
    <row r="76" spans="1:7">
      <c r="A76" s="16">
        <v>73</v>
      </c>
      <c r="B76" s="17" t="s">
        <v>153</v>
      </c>
      <c r="C76" s="20" t="s">
        <v>154</v>
      </c>
      <c r="D76" s="19">
        <v>10</v>
      </c>
      <c r="E76" s="20" t="s">
        <v>11</v>
      </c>
      <c r="F76" s="21">
        <v>11.76</v>
      </c>
      <c r="G76" s="22">
        <f t="shared" si="2"/>
        <v>117.6</v>
      </c>
    </row>
    <row r="77" spans="1:7">
      <c r="A77" s="16">
        <v>74</v>
      </c>
      <c r="B77" s="17" t="s">
        <v>155</v>
      </c>
      <c r="C77" s="20" t="s">
        <v>156</v>
      </c>
      <c r="D77" s="19">
        <v>3</v>
      </c>
      <c r="E77" s="20" t="s">
        <v>11</v>
      </c>
      <c r="F77" s="29">
        <v>53.9</v>
      </c>
      <c r="G77" s="22">
        <f t="shared" si="2"/>
        <v>161.7</v>
      </c>
    </row>
    <row r="78" spans="1:7">
      <c r="A78" s="16">
        <v>75</v>
      </c>
      <c r="B78" s="17" t="s">
        <v>157</v>
      </c>
      <c r="C78" s="20" t="s">
        <v>158</v>
      </c>
      <c r="D78" s="19">
        <v>10</v>
      </c>
      <c r="E78" s="20" t="s">
        <v>159</v>
      </c>
      <c r="F78" s="21">
        <v>14.7</v>
      </c>
      <c r="G78" s="22">
        <f t="shared" si="2"/>
        <v>147</v>
      </c>
    </row>
    <row r="79" spans="1:7">
      <c r="A79" s="16">
        <v>76</v>
      </c>
      <c r="B79" s="17" t="s">
        <v>160</v>
      </c>
      <c r="C79" s="20" t="s">
        <v>161</v>
      </c>
      <c r="D79" s="19">
        <v>80</v>
      </c>
      <c r="E79" s="20" t="s">
        <v>162</v>
      </c>
      <c r="F79" s="21">
        <v>254.8</v>
      </c>
      <c r="G79" s="22">
        <f t="shared" si="2"/>
        <v>20384</v>
      </c>
    </row>
    <row r="80" spans="1:7">
      <c r="A80" s="16">
        <v>77</v>
      </c>
      <c r="B80" s="17" t="s">
        <v>163</v>
      </c>
      <c r="C80" s="20" t="s">
        <v>158</v>
      </c>
      <c r="D80" s="19">
        <v>2</v>
      </c>
      <c r="E80" s="20" t="s">
        <v>159</v>
      </c>
      <c r="F80" s="21">
        <v>14.7</v>
      </c>
      <c r="G80" s="22">
        <f t="shared" si="2"/>
        <v>29.4</v>
      </c>
    </row>
    <row r="81" spans="1:7">
      <c r="A81" s="16">
        <v>78</v>
      </c>
      <c r="B81" s="17" t="s">
        <v>164</v>
      </c>
      <c r="C81" s="20" t="s">
        <v>165</v>
      </c>
      <c r="D81" s="19">
        <v>5</v>
      </c>
      <c r="E81" s="20" t="s">
        <v>166</v>
      </c>
      <c r="F81" s="21">
        <v>61.25</v>
      </c>
      <c r="G81" s="22">
        <f t="shared" si="2"/>
        <v>306.25</v>
      </c>
    </row>
    <row r="82" spans="1:7">
      <c r="A82" s="16">
        <v>79</v>
      </c>
      <c r="B82" s="17" t="s">
        <v>167</v>
      </c>
      <c r="C82" s="20" t="s">
        <v>168</v>
      </c>
      <c r="D82" s="19">
        <v>3</v>
      </c>
      <c r="E82" s="20" t="s">
        <v>159</v>
      </c>
      <c r="F82" s="21">
        <v>29.4</v>
      </c>
      <c r="G82" s="22">
        <f t="shared" si="2"/>
        <v>88.2</v>
      </c>
    </row>
    <row r="83" ht="20.1" customHeight="1" spans="1:7">
      <c r="A83" s="16">
        <v>80</v>
      </c>
      <c r="B83" s="17" t="s">
        <v>169</v>
      </c>
      <c r="C83" s="20" t="s">
        <v>170</v>
      </c>
      <c r="D83" s="19">
        <v>20</v>
      </c>
      <c r="E83" s="20" t="s">
        <v>11</v>
      </c>
      <c r="F83" s="21">
        <v>68.6</v>
      </c>
      <c r="G83" s="22">
        <f t="shared" si="2"/>
        <v>1372</v>
      </c>
    </row>
    <row r="84" spans="1:7">
      <c r="A84" s="16">
        <v>81</v>
      </c>
      <c r="B84" s="17" t="s">
        <v>171</v>
      </c>
      <c r="C84" s="20" t="s">
        <v>172</v>
      </c>
      <c r="D84" s="19">
        <v>5</v>
      </c>
      <c r="E84" s="20" t="s">
        <v>159</v>
      </c>
      <c r="F84" s="21">
        <v>34.3</v>
      </c>
      <c r="G84" s="22">
        <f t="shared" si="2"/>
        <v>171.5</v>
      </c>
    </row>
    <row r="85" ht="18" customHeight="1" spans="1:7">
      <c r="A85" s="16">
        <v>82</v>
      </c>
      <c r="B85" s="17" t="s">
        <v>173</v>
      </c>
      <c r="C85" s="20" t="s">
        <v>174</v>
      </c>
      <c r="D85" s="19">
        <v>2</v>
      </c>
      <c r="E85" s="20" t="s">
        <v>11</v>
      </c>
      <c r="F85" s="21">
        <v>34.3</v>
      </c>
      <c r="G85" s="22">
        <f t="shared" si="2"/>
        <v>68.6</v>
      </c>
    </row>
    <row r="86" spans="1:7">
      <c r="A86" s="16">
        <v>83</v>
      </c>
      <c r="B86" s="17" t="s">
        <v>175</v>
      </c>
      <c r="C86" s="20" t="s">
        <v>176</v>
      </c>
      <c r="D86" s="26">
        <v>15</v>
      </c>
      <c r="E86" s="25" t="s">
        <v>11</v>
      </c>
      <c r="F86" s="25">
        <v>73.5</v>
      </c>
      <c r="G86" s="22">
        <f t="shared" si="2"/>
        <v>1102.5</v>
      </c>
    </row>
    <row r="87" ht="24" customHeight="1" spans="1:7">
      <c r="A87" s="16">
        <v>84</v>
      </c>
      <c r="B87" s="17" t="s">
        <v>177</v>
      </c>
      <c r="C87" s="20" t="s">
        <v>178</v>
      </c>
      <c r="D87" s="19">
        <v>5</v>
      </c>
      <c r="E87" s="20" t="s">
        <v>11</v>
      </c>
      <c r="F87" s="21">
        <v>166.6</v>
      </c>
      <c r="G87" s="22">
        <f t="shared" si="2"/>
        <v>833</v>
      </c>
    </row>
    <row r="88" spans="1:7">
      <c r="A88" s="16">
        <v>85</v>
      </c>
      <c r="B88" s="17" t="s">
        <v>179</v>
      </c>
      <c r="C88" s="20" t="s">
        <v>180</v>
      </c>
      <c r="D88" s="19">
        <v>4</v>
      </c>
      <c r="E88" s="20" t="s">
        <v>181</v>
      </c>
      <c r="F88" s="25">
        <v>254.8</v>
      </c>
      <c r="G88" s="22">
        <f t="shared" si="2"/>
        <v>1019.2</v>
      </c>
    </row>
    <row r="89" ht="18" customHeight="1" spans="1:7">
      <c r="A89" s="16">
        <v>86</v>
      </c>
      <c r="B89" s="34" t="s">
        <v>182</v>
      </c>
      <c r="C89" s="35" t="s">
        <v>183</v>
      </c>
      <c r="D89" s="36">
        <v>5</v>
      </c>
      <c r="E89" s="35" t="s">
        <v>14</v>
      </c>
      <c r="F89" s="35">
        <v>142</v>
      </c>
      <c r="G89" s="22">
        <f t="shared" si="2"/>
        <v>710</v>
      </c>
    </row>
    <row r="90" spans="1:7">
      <c r="A90" s="16">
        <v>87</v>
      </c>
      <c r="B90" s="37" t="s">
        <v>184</v>
      </c>
      <c r="C90" s="38" t="s">
        <v>185</v>
      </c>
      <c r="D90" s="39">
        <v>2</v>
      </c>
      <c r="E90" s="40" t="s">
        <v>144</v>
      </c>
      <c r="F90" s="41">
        <v>330</v>
      </c>
      <c r="G90" s="22">
        <f t="shared" si="2"/>
        <v>660</v>
      </c>
    </row>
    <row r="91" ht="18.95" customHeight="1" spans="1:7">
      <c r="A91" s="16">
        <v>88</v>
      </c>
      <c r="B91" s="37" t="s">
        <v>186</v>
      </c>
      <c r="C91" s="38" t="s">
        <v>187</v>
      </c>
      <c r="D91" s="39">
        <v>2</v>
      </c>
      <c r="E91" s="40" t="s">
        <v>144</v>
      </c>
      <c r="F91" s="41">
        <v>150</v>
      </c>
      <c r="G91" s="22">
        <f t="shared" si="2"/>
        <v>300</v>
      </c>
    </row>
    <row r="92" ht="18" customHeight="1" spans="1:7">
      <c r="A92" s="16">
        <v>89</v>
      </c>
      <c r="B92" s="34" t="s">
        <v>188</v>
      </c>
      <c r="C92" s="35" t="s">
        <v>189</v>
      </c>
      <c r="D92" s="36">
        <v>3</v>
      </c>
      <c r="E92" s="35" t="s">
        <v>108</v>
      </c>
      <c r="F92" s="35">
        <v>90</v>
      </c>
      <c r="G92" s="22">
        <f t="shared" si="2"/>
        <v>270</v>
      </c>
    </row>
    <row r="93" ht="57" customHeight="1" spans="1:7">
      <c r="A93" s="16">
        <v>90</v>
      </c>
      <c r="B93" s="42" t="s">
        <v>190</v>
      </c>
      <c r="C93" s="43" t="s">
        <v>191</v>
      </c>
      <c r="D93" s="44" t="s">
        <v>192</v>
      </c>
      <c r="E93" s="45" t="s">
        <v>35</v>
      </c>
      <c r="F93" s="46">
        <v>490</v>
      </c>
      <c r="G93" s="22">
        <f t="shared" si="2"/>
        <v>490</v>
      </c>
    </row>
    <row r="94" spans="1:7">
      <c r="A94" s="16">
        <v>91</v>
      </c>
      <c r="B94" s="42" t="s">
        <v>193</v>
      </c>
      <c r="C94" s="43" t="s">
        <v>194</v>
      </c>
      <c r="D94" s="44" t="s">
        <v>195</v>
      </c>
      <c r="E94" s="45" t="s">
        <v>11</v>
      </c>
      <c r="F94" s="46">
        <v>590</v>
      </c>
      <c r="G94" s="22">
        <f t="shared" si="2"/>
        <v>1770</v>
      </c>
    </row>
    <row r="95" spans="1:7">
      <c r="A95" s="16">
        <v>92</v>
      </c>
      <c r="B95" s="34" t="s">
        <v>196</v>
      </c>
      <c r="C95" s="35" t="s">
        <v>197</v>
      </c>
      <c r="D95" s="36">
        <v>3</v>
      </c>
      <c r="E95" s="35" t="s">
        <v>108</v>
      </c>
      <c r="F95" s="35">
        <v>90</v>
      </c>
      <c r="G95" s="22">
        <f t="shared" si="2"/>
        <v>270</v>
      </c>
    </row>
    <row r="96" spans="1:7">
      <c r="A96" s="16">
        <v>93</v>
      </c>
      <c r="B96" s="34" t="s">
        <v>198</v>
      </c>
      <c r="C96" s="35" t="s">
        <v>199</v>
      </c>
      <c r="D96" s="47">
        <v>5</v>
      </c>
      <c r="E96" s="16" t="s">
        <v>11</v>
      </c>
      <c r="F96" s="16">
        <v>16.8</v>
      </c>
      <c r="G96" s="22">
        <f t="shared" si="2"/>
        <v>84</v>
      </c>
    </row>
    <row r="97" spans="1:7">
      <c r="A97" s="16">
        <v>94</v>
      </c>
      <c r="B97" s="37" t="s">
        <v>200</v>
      </c>
      <c r="C97" s="38" t="s">
        <v>201</v>
      </c>
      <c r="D97" s="48">
        <v>10</v>
      </c>
      <c r="E97" s="41" t="s">
        <v>144</v>
      </c>
      <c r="F97" s="41">
        <v>190</v>
      </c>
      <c r="G97" s="22">
        <f t="shared" si="2"/>
        <v>1900</v>
      </c>
    </row>
    <row r="98" spans="1:7">
      <c r="A98" s="16">
        <v>95</v>
      </c>
      <c r="B98" s="37" t="s">
        <v>202</v>
      </c>
      <c r="C98" s="38" t="s">
        <v>203</v>
      </c>
      <c r="D98" s="39">
        <v>5</v>
      </c>
      <c r="E98" s="40" t="s">
        <v>108</v>
      </c>
      <c r="F98" s="41">
        <v>180</v>
      </c>
      <c r="G98" s="22">
        <f t="shared" si="2"/>
        <v>900</v>
      </c>
    </row>
    <row r="99" spans="1:7">
      <c r="A99" s="16">
        <v>96</v>
      </c>
      <c r="B99" s="37" t="s">
        <v>204</v>
      </c>
      <c r="C99" s="38" t="s">
        <v>205</v>
      </c>
      <c r="D99" s="39">
        <v>2</v>
      </c>
      <c r="E99" s="40" t="s">
        <v>40</v>
      </c>
      <c r="F99" s="41">
        <v>295</v>
      </c>
      <c r="G99" s="22">
        <f t="shared" si="2"/>
        <v>590</v>
      </c>
    </row>
    <row r="100" spans="1:7">
      <c r="A100" s="16">
        <v>97</v>
      </c>
      <c r="B100" s="37" t="s">
        <v>206</v>
      </c>
      <c r="C100" s="38" t="s">
        <v>207</v>
      </c>
      <c r="D100" s="39">
        <v>2</v>
      </c>
      <c r="E100" s="40" t="s">
        <v>40</v>
      </c>
      <c r="F100" s="41">
        <v>295</v>
      </c>
      <c r="G100" s="22">
        <f t="shared" si="2"/>
        <v>590</v>
      </c>
    </row>
    <row r="101" spans="1:7">
      <c r="A101" s="16">
        <v>98</v>
      </c>
      <c r="B101" s="49" t="s">
        <v>208</v>
      </c>
      <c r="C101" s="50" t="s">
        <v>209</v>
      </c>
      <c r="D101" s="44" t="s">
        <v>192</v>
      </c>
      <c r="E101" s="45" t="s">
        <v>35</v>
      </c>
      <c r="F101" s="46">
        <v>668</v>
      </c>
      <c r="G101" s="22">
        <f t="shared" si="2"/>
        <v>668</v>
      </c>
    </row>
    <row r="102" spans="1:7">
      <c r="A102" s="16">
        <v>99</v>
      </c>
      <c r="B102" s="37" t="s">
        <v>210</v>
      </c>
      <c r="C102" s="38" t="s">
        <v>180</v>
      </c>
      <c r="D102" s="39">
        <v>4</v>
      </c>
      <c r="E102" s="40" t="s">
        <v>181</v>
      </c>
      <c r="F102" s="51">
        <v>294.4</v>
      </c>
      <c r="G102" s="22">
        <f t="shared" ref="G102:G123" si="3">F102*D102</f>
        <v>1177.6</v>
      </c>
    </row>
    <row r="103" ht="15.95" customHeight="1" spans="1:7">
      <c r="A103" s="16">
        <v>100</v>
      </c>
      <c r="B103" s="34" t="s">
        <v>211</v>
      </c>
      <c r="C103" s="16" t="s">
        <v>212</v>
      </c>
      <c r="D103" s="47">
        <v>5</v>
      </c>
      <c r="E103" s="16" t="s">
        <v>40</v>
      </c>
      <c r="F103" s="16">
        <v>35</v>
      </c>
      <c r="G103" s="22">
        <f t="shared" si="3"/>
        <v>175</v>
      </c>
    </row>
    <row r="104" ht="21.95" customHeight="1" spans="1:7">
      <c r="A104" s="16">
        <v>101</v>
      </c>
      <c r="B104" s="52" t="s">
        <v>213</v>
      </c>
      <c r="C104" s="53" t="s">
        <v>214</v>
      </c>
      <c r="D104" s="54">
        <v>3</v>
      </c>
      <c r="E104" s="55" t="s">
        <v>14</v>
      </c>
      <c r="F104" s="55">
        <v>145</v>
      </c>
      <c r="G104" s="22">
        <f t="shared" si="3"/>
        <v>435</v>
      </c>
    </row>
    <row r="105" ht="24" spans="1:7">
      <c r="A105" s="16">
        <v>102</v>
      </c>
      <c r="B105" s="56" t="s">
        <v>215</v>
      </c>
      <c r="C105" s="53" t="s">
        <v>216</v>
      </c>
      <c r="D105" s="54">
        <v>3</v>
      </c>
      <c r="E105" s="55" t="s">
        <v>11</v>
      </c>
      <c r="F105" s="55">
        <v>115</v>
      </c>
      <c r="G105" s="22">
        <f t="shared" si="3"/>
        <v>345</v>
      </c>
    </row>
    <row r="106" ht="27" customHeight="1" spans="1:7">
      <c r="A106" s="16">
        <v>103</v>
      </c>
      <c r="B106" s="52" t="s">
        <v>217</v>
      </c>
      <c r="C106" s="53" t="s">
        <v>218</v>
      </c>
      <c r="D106" s="54">
        <v>1</v>
      </c>
      <c r="E106" s="55" t="s">
        <v>35</v>
      </c>
      <c r="F106" s="55">
        <v>1176</v>
      </c>
      <c r="G106" s="22">
        <f t="shared" si="3"/>
        <v>1176</v>
      </c>
    </row>
    <row r="107" ht="15" customHeight="1" spans="1:7">
      <c r="A107" s="16">
        <v>104</v>
      </c>
      <c r="B107" s="52" t="s">
        <v>219</v>
      </c>
      <c r="C107" s="53" t="s">
        <v>220</v>
      </c>
      <c r="D107" s="54">
        <v>1</v>
      </c>
      <c r="E107" s="55" t="s">
        <v>11</v>
      </c>
      <c r="F107" s="55">
        <v>1092</v>
      </c>
      <c r="G107" s="22">
        <f t="shared" si="3"/>
        <v>1092</v>
      </c>
    </row>
    <row r="108" ht="18" customHeight="1" spans="1:7">
      <c r="A108" s="16">
        <v>105</v>
      </c>
      <c r="B108" s="52" t="s">
        <v>221</v>
      </c>
      <c r="C108" s="53" t="s">
        <v>222</v>
      </c>
      <c r="D108" s="54">
        <v>2</v>
      </c>
      <c r="E108" s="55" t="s">
        <v>11</v>
      </c>
      <c r="F108" s="55">
        <v>665</v>
      </c>
      <c r="G108" s="22">
        <f t="shared" si="3"/>
        <v>1330</v>
      </c>
    </row>
    <row r="109" ht="17.1" customHeight="1" spans="1:7">
      <c r="A109" s="16">
        <v>106</v>
      </c>
      <c r="B109" s="52" t="s">
        <v>223</v>
      </c>
      <c r="C109" s="53" t="s">
        <v>224</v>
      </c>
      <c r="D109" s="54">
        <v>5</v>
      </c>
      <c r="E109" s="55" t="s">
        <v>144</v>
      </c>
      <c r="F109" s="55">
        <v>65</v>
      </c>
      <c r="G109" s="22">
        <f t="shared" si="3"/>
        <v>325</v>
      </c>
    </row>
    <row r="110" ht="15.95" customHeight="1" spans="1:7">
      <c r="A110" s="16">
        <v>107</v>
      </c>
      <c r="B110" s="52" t="s">
        <v>225</v>
      </c>
      <c r="C110" s="53" t="s">
        <v>27</v>
      </c>
      <c r="D110" s="54">
        <v>3</v>
      </c>
      <c r="E110" s="55" t="s">
        <v>14</v>
      </c>
      <c r="F110" s="55">
        <v>75</v>
      </c>
      <c r="G110" s="22">
        <f t="shared" si="3"/>
        <v>225</v>
      </c>
    </row>
    <row r="111" spans="1:7">
      <c r="A111" s="16">
        <v>108</v>
      </c>
      <c r="B111" s="34" t="s">
        <v>226</v>
      </c>
      <c r="C111" s="16" t="s">
        <v>227</v>
      </c>
      <c r="D111" s="47">
        <v>5</v>
      </c>
      <c r="E111" s="16" t="s">
        <v>228</v>
      </c>
      <c r="F111" s="16">
        <v>16</v>
      </c>
      <c r="G111" s="22">
        <f t="shared" si="3"/>
        <v>80</v>
      </c>
    </row>
    <row r="112" ht="24" spans="1:7">
      <c r="A112" s="16">
        <v>109</v>
      </c>
      <c r="B112" s="34" t="s">
        <v>229</v>
      </c>
      <c r="C112" s="35" t="s">
        <v>230</v>
      </c>
      <c r="D112" s="36">
        <v>2</v>
      </c>
      <c r="E112" s="35" t="s">
        <v>11</v>
      </c>
      <c r="F112" s="35">
        <v>111</v>
      </c>
      <c r="G112" s="22">
        <f t="shared" si="3"/>
        <v>222</v>
      </c>
    </row>
    <row r="113" ht="18" customHeight="1" spans="1:7">
      <c r="A113" s="16">
        <v>110</v>
      </c>
      <c r="B113" s="34" t="s">
        <v>229</v>
      </c>
      <c r="C113" s="35" t="s">
        <v>231</v>
      </c>
      <c r="D113" s="36">
        <v>2</v>
      </c>
      <c r="E113" s="35" t="s">
        <v>11</v>
      </c>
      <c r="F113" s="35">
        <v>630</v>
      </c>
      <c r="G113" s="22">
        <f t="shared" si="3"/>
        <v>1260</v>
      </c>
    </row>
    <row r="114" ht="24" spans="1:7">
      <c r="A114" s="16">
        <v>111</v>
      </c>
      <c r="B114" s="17" t="s">
        <v>232</v>
      </c>
      <c r="C114" s="20" t="s">
        <v>233</v>
      </c>
      <c r="D114" s="19">
        <v>3</v>
      </c>
      <c r="E114" s="20" t="s">
        <v>108</v>
      </c>
      <c r="F114" s="21">
        <v>47.04</v>
      </c>
      <c r="G114" s="22">
        <f t="shared" si="3"/>
        <v>141.12</v>
      </c>
    </row>
    <row r="115" ht="24" spans="1:7">
      <c r="A115" s="16">
        <v>112</v>
      </c>
      <c r="B115" s="17" t="s">
        <v>234</v>
      </c>
      <c r="C115" s="20" t="s">
        <v>235</v>
      </c>
      <c r="D115" s="19">
        <v>5</v>
      </c>
      <c r="E115" s="20" t="s">
        <v>11</v>
      </c>
      <c r="F115" s="29">
        <v>73.5</v>
      </c>
      <c r="G115" s="22">
        <f t="shared" si="3"/>
        <v>367.5</v>
      </c>
    </row>
    <row r="116" ht="24" spans="1:7">
      <c r="A116" s="16">
        <v>113</v>
      </c>
      <c r="B116" s="17" t="s">
        <v>236</v>
      </c>
      <c r="C116" s="20" t="s">
        <v>235</v>
      </c>
      <c r="D116" s="19">
        <v>5</v>
      </c>
      <c r="E116" s="20" t="s">
        <v>11</v>
      </c>
      <c r="F116" s="29">
        <v>73.5</v>
      </c>
      <c r="G116" s="22">
        <f t="shared" si="3"/>
        <v>367.5</v>
      </c>
    </row>
    <row r="117" spans="1:7">
      <c r="A117" s="16">
        <v>114</v>
      </c>
      <c r="B117" s="17" t="s">
        <v>237</v>
      </c>
      <c r="C117" s="20" t="s">
        <v>238</v>
      </c>
      <c r="D117" s="19">
        <v>30</v>
      </c>
      <c r="E117" s="20" t="s">
        <v>11</v>
      </c>
      <c r="F117" s="21">
        <v>24.99</v>
      </c>
      <c r="G117" s="22">
        <f t="shared" si="3"/>
        <v>749.7</v>
      </c>
    </row>
    <row r="118" spans="1:7">
      <c r="A118" s="16">
        <v>115</v>
      </c>
      <c r="B118" s="17" t="s">
        <v>239</v>
      </c>
      <c r="C118" s="20" t="s">
        <v>238</v>
      </c>
      <c r="D118" s="19">
        <v>40</v>
      </c>
      <c r="E118" s="20" t="s">
        <v>11</v>
      </c>
      <c r="F118" s="21">
        <v>24.99</v>
      </c>
      <c r="G118" s="22">
        <f t="shared" si="3"/>
        <v>999.6</v>
      </c>
    </row>
    <row r="119" spans="1:7">
      <c r="A119" s="16">
        <v>116</v>
      </c>
      <c r="B119" s="17" t="s">
        <v>240</v>
      </c>
      <c r="C119" s="20" t="s">
        <v>241</v>
      </c>
      <c r="D119" s="19">
        <v>1</v>
      </c>
      <c r="E119" s="20" t="s">
        <v>11</v>
      </c>
      <c r="F119" s="21">
        <v>21.56</v>
      </c>
      <c r="G119" s="22">
        <f t="shared" si="3"/>
        <v>21.56</v>
      </c>
    </row>
    <row r="120" spans="1:7">
      <c r="A120" s="16">
        <v>117</v>
      </c>
      <c r="B120" s="17" t="s">
        <v>242</v>
      </c>
      <c r="C120" s="20" t="s">
        <v>243</v>
      </c>
      <c r="D120" s="19">
        <v>10</v>
      </c>
      <c r="E120" s="20" t="s">
        <v>14</v>
      </c>
      <c r="F120" s="21">
        <v>24.5</v>
      </c>
      <c r="G120" s="22">
        <f t="shared" si="3"/>
        <v>245</v>
      </c>
    </row>
    <row r="121" ht="17.1" customHeight="1" spans="1:7">
      <c r="A121" s="16">
        <v>118</v>
      </c>
      <c r="B121" s="37" t="s">
        <v>244</v>
      </c>
      <c r="C121" s="38" t="s">
        <v>245</v>
      </c>
      <c r="D121" s="48">
        <v>2</v>
      </c>
      <c r="E121" s="41" t="s">
        <v>14</v>
      </c>
      <c r="F121" s="41">
        <v>95</v>
      </c>
      <c r="G121" s="22">
        <f t="shared" si="3"/>
        <v>190</v>
      </c>
    </row>
    <row r="122" spans="1:7">
      <c r="A122" s="16">
        <v>119</v>
      </c>
      <c r="B122" s="17" t="s">
        <v>246</v>
      </c>
      <c r="C122" s="20" t="s">
        <v>238</v>
      </c>
      <c r="D122" s="19">
        <v>3</v>
      </c>
      <c r="E122" s="20" t="s">
        <v>11</v>
      </c>
      <c r="F122" s="57">
        <v>49</v>
      </c>
      <c r="G122" s="22">
        <f t="shared" si="3"/>
        <v>147</v>
      </c>
    </row>
    <row r="123" ht="20.1" customHeight="1" spans="1:7">
      <c r="A123" s="16">
        <v>120</v>
      </c>
      <c r="B123" s="17" t="s">
        <v>247</v>
      </c>
      <c r="C123" s="20" t="s">
        <v>238</v>
      </c>
      <c r="D123" s="19">
        <v>3</v>
      </c>
      <c r="E123" s="20" t="s">
        <v>11</v>
      </c>
      <c r="F123" s="21">
        <v>28.91</v>
      </c>
      <c r="G123" s="22">
        <f t="shared" si="3"/>
        <v>86.73</v>
      </c>
    </row>
    <row r="124" ht="15" customHeight="1" spans="1:7">
      <c r="B124" s="58"/>
      <c r="C124" s="59"/>
      <c r="D124" s="60"/>
      <c r="E124" s="59"/>
      <c r="F124" s="59"/>
      <c r="G124" s="60"/>
    </row>
    <row r="125" ht="24" customHeight="1" spans="1:7">
      <c r="B125" s="61" t="s">
        <v>248</v>
      </c>
      <c r="C125" s="59"/>
      <c r="D125" s="60"/>
      <c r="E125" s="59"/>
      <c r="F125" s="59"/>
      <c r="G125" s="60"/>
    </row>
    <row r="126" ht="20.1" customHeight="1" spans="1:7">
      <c r="A126" s="11" t="s">
        <v>2</v>
      </c>
      <c r="B126" s="12" t="s">
        <v>3</v>
      </c>
      <c r="C126" s="13" t="s">
        <v>4</v>
      </c>
      <c r="D126" s="14"/>
      <c r="E126" s="13" t="s">
        <v>6</v>
      </c>
      <c r="F126" s="13" t="s">
        <v>7</v>
      </c>
      <c r="G126" s="15"/>
    </row>
    <row r="127" ht="15" customHeight="1" spans="1:7">
      <c r="A127" s="62">
        <v>1</v>
      </c>
      <c r="B127" s="17" t="s">
        <v>249</v>
      </c>
      <c r="C127" s="25" t="s">
        <v>250</v>
      </c>
      <c r="D127" s="26">
        <v>10</v>
      </c>
      <c r="E127" s="25" t="s">
        <v>144</v>
      </c>
      <c r="F127" s="25">
        <v>4.9</v>
      </c>
      <c r="G127" s="26">
        <f>F127*D127</f>
        <v>49</v>
      </c>
    </row>
    <row r="128" spans="1:7">
      <c r="A128" s="62">
        <v>2</v>
      </c>
      <c r="B128" s="17" t="s">
        <v>251</v>
      </c>
      <c r="C128" s="20" t="s">
        <v>252</v>
      </c>
      <c r="D128" s="26">
        <v>2</v>
      </c>
      <c r="E128" s="25" t="s">
        <v>11</v>
      </c>
      <c r="F128" s="25">
        <v>343</v>
      </c>
      <c r="G128" s="26">
        <f>F128*D128</f>
        <v>686</v>
      </c>
    </row>
    <row r="129" spans="1:7">
      <c r="A129" s="62">
        <v>3</v>
      </c>
      <c r="B129" s="17" t="s">
        <v>253</v>
      </c>
      <c r="C129" s="25" t="s">
        <v>254</v>
      </c>
      <c r="D129" s="26">
        <v>3</v>
      </c>
      <c r="E129" s="25" t="s">
        <v>35</v>
      </c>
      <c r="F129" s="25">
        <v>235.2</v>
      </c>
      <c r="G129" s="26">
        <f t="shared" ref="G129:G160" si="4">F129*D129</f>
        <v>705.6</v>
      </c>
    </row>
    <row r="130" spans="1:7">
      <c r="A130" s="62">
        <v>4</v>
      </c>
      <c r="B130" s="17" t="s">
        <v>255</v>
      </c>
      <c r="C130" s="20" t="s">
        <v>256</v>
      </c>
      <c r="D130" s="26">
        <v>3</v>
      </c>
      <c r="E130" s="25" t="s">
        <v>257</v>
      </c>
      <c r="F130" s="25">
        <v>49</v>
      </c>
      <c r="G130" s="26">
        <f t="shared" si="4"/>
        <v>147</v>
      </c>
    </row>
    <row r="131" spans="1:7">
      <c r="A131" s="62">
        <v>5</v>
      </c>
      <c r="B131" s="17" t="s">
        <v>258</v>
      </c>
      <c r="C131" s="25" t="s">
        <v>259</v>
      </c>
      <c r="D131" s="26">
        <v>20</v>
      </c>
      <c r="E131" s="25" t="s">
        <v>11</v>
      </c>
      <c r="F131" s="25">
        <v>9.8</v>
      </c>
      <c r="G131" s="26">
        <f t="shared" si="4"/>
        <v>196</v>
      </c>
    </row>
    <row r="132" spans="1:7">
      <c r="A132" s="62">
        <v>6</v>
      </c>
      <c r="B132" s="17" t="s">
        <v>260</v>
      </c>
      <c r="C132" s="25" t="s">
        <v>261</v>
      </c>
      <c r="D132" s="26">
        <v>30</v>
      </c>
      <c r="E132" s="25" t="s">
        <v>144</v>
      </c>
      <c r="F132" s="25">
        <v>49</v>
      </c>
      <c r="G132" s="26">
        <f t="shared" si="4"/>
        <v>1470</v>
      </c>
    </row>
    <row r="133" spans="1:7">
      <c r="A133" s="62">
        <v>7</v>
      </c>
      <c r="B133" s="17" t="s">
        <v>262</v>
      </c>
      <c r="C133" s="20" t="s">
        <v>263</v>
      </c>
      <c r="D133" s="19">
        <v>3</v>
      </c>
      <c r="E133" s="20" t="s">
        <v>144</v>
      </c>
      <c r="F133" s="21">
        <v>19.6</v>
      </c>
      <c r="G133" s="26">
        <f t="shared" si="4"/>
        <v>58.8</v>
      </c>
    </row>
    <row r="134" spans="1:7">
      <c r="A134" s="62">
        <v>8</v>
      </c>
      <c r="B134" s="17" t="s">
        <v>264</v>
      </c>
      <c r="C134" s="20" t="s">
        <v>265</v>
      </c>
      <c r="D134" s="19">
        <v>2</v>
      </c>
      <c r="E134" s="20" t="s">
        <v>11</v>
      </c>
      <c r="F134" s="21">
        <v>70.56</v>
      </c>
      <c r="G134" s="26">
        <f t="shared" si="4"/>
        <v>141.12</v>
      </c>
    </row>
    <row r="135" spans="1:7">
      <c r="A135" s="62">
        <v>9</v>
      </c>
      <c r="B135" s="17" t="s">
        <v>266</v>
      </c>
      <c r="C135" s="25" t="s">
        <v>267</v>
      </c>
      <c r="D135" s="26">
        <v>20</v>
      </c>
      <c r="E135" s="25" t="s">
        <v>166</v>
      </c>
      <c r="F135" s="25">
        <v>73.5</v>
      </c>
      <c r="G135" s="26">
        <f t="shared" si="4"/>
        <v>1470</v>
      </c>
    </row>
    <row r="136" spans="1:7">
      <c r="A136" s="62">
        <v>10</v>
      </c>
      <c r="B136" s="17" t="s">
        <v>268</v>
      </c>
      <c r="C136" s="25" t="s">
        <v>269</v>
      </c>
      <c r="D136" s="26">
        <v>10</v>
      </c>
      <c r="E136" s="25" t="s">
        <v>166</v>
      </c>
      <c r="F136" s="25">
        <v>63.7</v>
      </c>
      <c r="G136" s="26">
        <f t="shared" si="4"/>
        <v>637</v>
      </c>
    </row>
    <row r="137" spans="1:7">
      <c r="A137" s="62">
        <v>11</v>
      </c>
      <c r="B137" s="17" t="s">
        <v>270</v>
      </c>
      <c r="C137" s="25" t="s">
        <v>271</v>
      </c>
      <c r="D137" s="26">
        <v>16</v>
      </c>
      <c r="E137" s="25" t="s">
        <v>14</v>
      </c>
      <c r="F137" s="25">
        <v>17.15</v>
      </c>
      <c r="G137" s="26">
        <f t="shared" si="4"/>
        <v>274.4</v>
      </c>
    </row>
    <row r="138" spans="1:7">
      <c r="A138" s="62">
        <v>12</v>
      </c>
      <c r="B138" s="17" t="s">
        <v>272</v>
      </c>
      <c r="C138" s="20" t="s">
        <v>273</v>
      </c>
      <c r="D138" s="26">
        <v>0</v>
      </c>
      <c r="E138" s="25" t="s">
        <v>274</v>
      </c>
      <c r="F138" s="25">
        <v>392</v>
      </c>
      <c r="G138" s="26">
        <f t="shared" si="4"/>
        <v>0</v>
      </c>
    </row>
    <row r="139" spans="1:7">
      <c r="A139" s="62">
        <v>13</v>
      </c>
      <c r="B139" s="17" t="s">
        <v>275</v>
      </c>
      <c r="C139" s="20" t="s">
        <v>276</v>
      </c>
      <c r="D139" s="19">
        <v>150</v>
      </c>
      <c r="E139" s="20" t="s">
        <v>14</v>
      </c>
      <c r="F139" s="21">
        <v>9.29</v>
      </c>
      <c r="G139" s="26">
        <f t="shared" si="4"/>
        <v>1393.5</v>
      </c>
    </row>
    <row r="140" spans="1:7">
      <c r="A140" s="62">
        <v>14</v>
      </c>
      <c r="B140" s="30" t="s">
        <v>277</v>
      </c>
      <c r="C140" s="31" t="s">
        <v>278</v>
      </c>
      <c r="D140" s="32">
        <v>1</v>
      </c>
      <c r="E140" s="31" t="s">
        <v>257</v>
      </c>
      <c r="F140" s="63">
        <v>245</v>
      </c>
      <c r="G140" s="26">
        <f t="shared" si="4"/>
        <v>245</v>
      </c>
    </row>
    <row r="141" ht="36" spans="1:7">
      <c r="A141" s="62">
        <v>15</v>
      </c>
      <c r="B141" s="17" t="s">
        <v>279</v>
      </c>
      <c r="C141" s="20" t="s">
        <v>280</v>
      </c>
      <c r="D141" s="26">
        <v>1</v>
      </c>
      <c r="E141" s="25" t="s">
        <v>11</v>
      </c>
      <c r="F141" s="25">
        <v>294</v>
      </c>
      <c r="G141" s="26">
        <f t="shared" si="4"/>
        <v>294</v>
      </c>
    </row>
    <row r="142" spans="1:7">
      <c r="A142" s="62">
        <v>16</v>
      </c>
      <c r="B142" s="17" t="s">
        <v>281</v>
      </c>
      <c r="C142" s="20" t="s">
        <v>282</v>
      </c>
      <c r="D142" s="19">
        <v>1</v>
      </c>
      <c r="E142" s="20" t="s">
        <v>11</v>
      </c>
      <c r="F142" s="21">
        <v>392</v>
      </c>
      <c r="G142" s="26">
        <f t="shared" si="4"/>
        <v>392</v>
      </c>
    </row>
    <row r="143" spans="1:7">
      <c r="A143" s="62">
        <v>17</v>
      </c>
      <c r="B143" s="17" t="s">
        <v>283</v>
      </c>
      <c r="C143" s="20" t="s">
        <v>284</v>
      </c>
      <c r="D143" s="19">
        <v>1</v>
      </c>
      <c r="E143" s="20" t="s">
        <v>35</v>
      </c>
      <c r="F143" s="25">
        <v>568.4</v>
      </c>
      <c r="G143" s="26">
        <f t="shared" si="4"/>
        <v>568.4</v>
      </c>
    </row>
    <row r="144" spans="1:7">
      <c r="A144" s="62">
        <v>18</v>
      </c>
      <c r="B144" s="17" t="s">
        <v>285</v>
      </c>
      <c r="C144" s="20" t="s">
        <v>286</v>
      </c>
      <c r="D144" s="26">
        <v>3</v>
      </c>
      <c r="E144" s="25" t="s">
        <v>35</v>
      </c>
      <c r="F144" s="25">
        <v>294</v>
      </c>
      <c r="G144" s="26">
        <f t="shared" si="4"/>
        <v>882</v>
      </c>
    </row>
    <row r="145" spans="1:7">
      <c r="A145" s="62">
        <v>19</v>
      </c>
      <c r="B145" s="17" t="s">
        <v>287</v>
      </c>
      <c r="C145" s="20" t="s">
        <v>288</v>
      </c>
      <c r="D145" s="26">
        <v>3</v>
      </c>
      <c r="E145" s="25" t="s">
        <v>14</v>
      </c>
      <c r="F145" s="25">
        <v>105</v>
      </c>
      <c r="G145" s="26">
        <f t="shared" si="4"/>
        <v>315</v>
      </c>
    </row>
    <row r="146" spans="1:7">
      <c r="A146" s="62">
        <v>20</v>
      </c>
      <c r="B146" s="17" t="s">
        <v>289</v>
      </c>
      <c r="C146" s="20" t="s">
        <v>273</v>
      </c>
      <c r="D146" s="19">
        <v>30</v>
      </c>
      <c r="E146" s="20" t="s">
        <v>290</v>
      </c>
      <c r="F146" s="21">
        <v>2.94</v>
      </c>
      <c r="G146" s="26">
        <f t="shared" si="4"/>
        <v>88.2</v>
      </c>
    </row>
    <row r="147" ht="24" spans="1:7">
      <c r="A147" s="62">
        <v>21</v>
      </c>
      <c r="B147" s="17" t="s">
        <v>291</v>
      </c>
      <c r="C147" s="20" t="s">
        <v>292</v>
      </c>
      <c r="D147" s="26">
        <v>10</v>
      </c>
      <c r="E147" s="25" t="s">
        <v>35</v>
      </c>
      <c r="F147" s="25">
        <v>441</v>
      </c>
      <c r="G147" s="26">
        <f t="shared" si="4"/>
        <v>4410</v>
      </c>
    </row>
    <row r="148" ht="36" spans="1:7">
      <c r="A148" s="62">
        <v>22</v>
      </c>
      <c r="B148" s="17" t="s">
        <v>293</v>
      </c>
      <c r="C148" s="20" t="s">
        <v>294</v>
      </c>
      <c r="D148" s="64">
        <v>10</v>
      </c>
      <c r="E148" s="25" t="s">
        <v>35</v>
      </c>
      <c r="F148" s="25">
        <v>294</v>
      </c>
      <c r="G148" s="26">
        <f t="shared" si="4"/>
        <v>2940</v>
      </c>
    </row>
    <row r="149" spans="1:7">
      <c r="A149" s="62">
        <v>23</v>
      </c>
      <c r="B149" s="17" t="s">
        <v>295</v>
      </c>
      <c r="C149" s="20" t="s">
        <v>296</v>
      </c>
      <c r="D149" s="19">
        <v>1</v>
      </c>
      <c r="E149" s="20" t="s">
        <v>274</v>
      </c>
      <c r="F149" s="25">
        <v>105.84</v>
      </c>
      <c r="G149" s="26">
        <f t="shared" si="4"/>
        <v>105.84</v>
      </c>
    </row>
    <row r="150" spans="1:7">
      <c r="A150" s="62">
        <v>24</v>
      </c>
      <c r="B150" s="17" t="s">
        <v>297</v>
      </c>
      <c r="C150" s="20" t="s">
        <v>273</v>
      </c>
      <c r="D150" s="19">
        <v>30</v>
      </c>
      <c r="E150" s="20" t="s">
        <v>290</v>
      </c>
      <c r="F150" s="21">
        <v>0.98</v>
      </c>
      <c r="G150" s="26">
        <f t="shared" si="4"/>
        <v>29.4</v>
      </c>
    </row>
    <row r="151" spans="1:7">
      <c r="A151" s="62">
        <v>25</v>
      </c>
      <c r="B151" s="17" t="s">
        <v>298</v>
      </c>
      <c r="C151" s="20" t="s">
        <v>299</v>
      </c>
      <c r="D151" s="26">
        <v>3</v>
      </c>
      <c r="E151" s="25" t="s">
        <v>11</v>
      </c>
      <c r="F151" s="25">
        <v>367.5</v>
      </c>
      <c r="G151" s="26">
        <f t="shared" si="4"/>
        <v>1102.5</v>
      </c>
    </row>
    <row r="152" spans="1:7">
      <c r="A152" s="62">
        <v>26</v>
      </c>
      <c r="B152" s="17" t="s">
        <v>300</v>
      </c>
      <c r="C152" s="20" t="s">
        <v>301</v>
      </c>
      <c r="D152" s="26">
        <v>1</v>
      </c>
      <c r="E152" s="25" t="s">
        <v>302</v>
      </c>
      <c r="F152" s="25">
        <v>196</v>
      </c>
      <c r="G152" s="26">
        <f t="shared" si="4"/>
        <v>196</v>
      </c>
    </row>
    <row r="153" spans="1:7">
      <c r="A153" s="62">
        <v>27</v>
      </c>
      <c r="B153" s="17" t="s">
        <v>303</v>
      </c>
      <c r="C153" s="20" t="s">
        <v>304</v>
      </c>
      <c r="D153" s="26">
        <v>1</v>
      </c>
      <c r="E153" s="25" t="s">
        <v>302</v>
      </c>
      <c r="F153" s="25">
        <v>245</v>
      </c>
      <c r="G153" s="26">
        <f t="shared" si="4"/>
        <v>245</v>
      </c>
    </row>
    <row r="154" ht="33" customHeight="1" spans="1:7">
      <c r="A154" s="62">
        <v>28</v>
      </c>
      <c r="B154" s="23" t="s">
        <v>305</v>
      </c>
      <c r="C154" s="20" t="s">
        <v>306</v>
      </c>
      <c r="D154" s="19">
        <v>50</v>
      </c>
      <c r="E154" s="20" t="s">
        <v>14</v>
      </c>
      <c r="F154" s="29">
        <v>29.4</v>
      </c>
      <c r="G154" s="26">
        <f t="shared" si="4"/>
        <v>1470</v>
      </c>
    </row>
    <row r="155" ht="24" spans="1:7">
      <c r="A155" s="62">
        <v>29</v>
      </c>
      <c r="B155" s="17" t="s">
        <v>307</v>
      </c>
      <c r="C155" s="20" t="s">
        <v>308</v>
      </c>
      <c r="D155" s="19">
        <v>100</v>
      </c>
      <c r="E155" s="20" t="s">
        <v>108</v>
      </c>
      <c r="F155" s="21">
        <v>45.95</v>
      </c>
      <c r="G155" s="26">
        <f t="shared" si="4"/>
        <v>4595</v>
      </c>
    </row>
    <row r="156" spans="1:7">
      <c r="A156" s="62">
        <v>30</v>
      </c>
      <c r="B156" s="17" t="s">
        <v>309</v>
      </c>
      <c r="C156" s="20" t="s">
        <v>310</v>
      </c>
      <c r="D156" s="19">
        <v>2</v>
      </c>
      <c r="E156" s="20" t="s">
        <v>35</v>
      </c>
      <c r="F156" s="25">
        <v>147</v>
      </c>
      <c r="G156" s="26">
        <f t="shared" si="4"/>
        <v>294</v>
      </c>
    </row>
    <row r="157" spans="1:7">
      <c r="A157" s="62">
        <v>31</v>
      </c>
      <c r="B157" s="17" t="s">
        <v>311</v>
      </c>
      <c r="C157" s="20" t="s">
        <v>312</v>
      </c>
      <c r="D157" s="26">
        <v>1</v>
      </c>
      <c r="E157" s="25" t="s">
        <v>11</v>
      </c>
      <c r="F157" s="25">
        <v>441</v>
      </c>
      <c r="G157" s="26">
        <f t="shared" si="4"/>
        <v>441</v>
      </c>
    </row>
    <row r="158" spans="1:7">
      <c r="A158" s="62">
        <v>32</v>
      </c>
      <c r="B158" s="17" t="s">
        <v>313</v>
      </c>
      <c r="C158" s="20" t="s">
        <v>314</v>
      </c>
      <c r="D158" s="26">
        <v>3</v>
      </c>
      <c r="E158" s="25" t="s">
        <v>11</v>
      </c>
      <c r="F158" s="25">
        <v>539.98</v>
      </c>
      <c r="G158" s="26">
        <f t="shared" si="4"/>
        <v>1619.94</v>
      </c>
    </row>
    <row r="159" spans="1:7">
      <c r="A159" s="62">
        <v>33</v>
      </c>
      <c r="B159" s="17" t="s">
        <v>315</v>
      </c>
      <c r="C159" s="20" t="s">
        <v>31</v>
      </c>
      <c r="D159" s="19">
        <v>2</v>
      </c>
      <c r="E159" s="20" t="s">
        <v>257</v>
      </c>
      <c r="F159" s="25">
        <v>14.7</v>
      </c>
      <c r="G159" s="26">
        <f t="shared" si="4"/>
        <v>29.4</v>
      </c>
    </row>
    <row r="160" spans="1:7">
      <c r="A160" s="62">
        <v>34</v>
      </c>
      <c r="B160" s="17" t="s">
        <v>316</v>
      </c>
      <c r="C160" s="20" t="s">
        <v>31</v>
      </c>
      <c r="D160" s="19">
        <v>2</v>
      </c>
      <c r="E160" s="20" t="s">
        <v>257</v>
      </c>
      <c r="F160" s="25">
        <v>29.4</v>
      </c>
      <c r="G160" s="26">
        <f t="shared" si="4"/>
        <v>58.8</v>
      </c>
    </row>
    <row r="161" spans="1:7">
      <c r="A161" s="62">
        <v>35</v>
      </c>
      <c r="B161" s="17" t="s">
        <v>317</v>
      </c>
      <c r="C161" s="25" t="s">
        <v>318</v>
      </c>
      <c r="D161" s="26">
        <v>6</v>
      </c>
      <c r="E161" s="25" t="s">
        <v>319</v>
      </c>
      <c r="F161" s="25">
        <v>83.3</v>
      </c>
      <c r="G161" s="26">
        <f t="shared" ref="G161:G198" si="5">F161*D161</f>
        <v>499.8</v>
      </c>
    </row>
    <row r="162" spans="1:7">
      <c r="A162" s="62">
        <v>36</v>
      </c>
      <c r="B162" s="17" t="s">
        <v>320</v>
      </c>
      <c r="C162" s="25" t="s">
        <v>321</v>
      </c>
      <c r="D162" s="26">
        <v>3</v>
      </c>
      <c r="E162" s="25" t="s">
        <v>35</v>
      </c>
      <c r="F162" s="25">
        <v>333.2</v>
      </c>
      <c r="G162" s="26">
        <f t="shared" si="5"/>
        <v>999.6</v>
      </c>
    </row>
    <row r="163" spans="1:7">
      <c r="A163" s="62">
        <v>37</v>
      </c>
      <c r="B163" s="17" t="s">
        <v>322</v>
      </c>
      <c r="C163" s="25" t="s">
        <v>323</v>
      </c>
      <c r="D163" s="26">
        <v>1</v>
      </c>
      <c r="E163" s="25" t="s">
        <v>35</v>
      </c>
      <c r="F163" s="25">
        <v>608.58</v>
      </c>
      <c r="G163" s="26">
        <f t="shared" si="5"/>
        <v>608.58</v>
      </c>
    </row>
    <row r="164" spans="1:7">
      <c r="A164" s="62">
        <v>38</v>
      </c>
      <c r="B164" s="17" t="s">
        <v>324</v>
      </c>
      <c r="C164" s="20" t="s">
        <v>325</v>
      </c>
      <c r="D164" s="19">
        <v>1</v>
      </c>
      <c r="E164" s="20" t="s">
        <v>11</v>
      </c>
      <c r="F164" s="25">
        <v>186.2</v>
      </c>
      <c r="G164" s="26">
        <f t="shared" si="5"/>
        <v>186.2</v>
      </c>
    </row>
    <row r="165" spans="1:7">
      <c r="A165" s="62">
        <v>39</v>
      </c>
      <c r="B165" s="17" t="s">
        <v>326</v>
      </c>
      <c r="C165" s="20" t="s">
        <v>327</v>
      </c>
      <c r="D165" s="19">
        <v>2</v>
      </c>
      <c r="E165" s="20" t="s">
        <v>40</v>
      </c>
      <c r="F165" s="21">
        <v>205.8</v>
      </c>
      <c r="G165" s="26">
        <f t="shared" si="5"/>
        <v>411.6</v>
      </c>
    </row>
    <row r="166" spans="1:7">
      <c r="A166" s="62">
        <v>40</v>
      </c>
      <c r="B166" s="17" t="s">
        <v>328</v>
      </c>
      <c r="C166" s="20" t="s">
        <v>329</v>
      </c>
      <c r="D166" s="19">
        <v>2</v>
      </c>
      <c r="E166" s="20" t="s">
        <v>14</v>
      </c>
      <c r="F166" s="21">
        <v>137.2</v>
      </c>
      <c r="G166" s="26">
        <f t="shared" si="5"/>
        <v>274.4</v>
      </c>
    </row>
    <row r="167" spans="1:7">
      <c r="A167" s="62">
        <v>41</v>
      </c>
      <c r="B167" s="17" t="s">
        <v>330</v>
      </c>
      <c r="C167" s="20" t="s">
        <v>331</v>
      </c>
      <c r="D167" s="26">
        <v>1</v>
      </c>
      <c r="E167" s="25" t="s">
        <v>11</v>
      </c>
      <c r="F167" s="25">
        <v>1470</v>
      </c>
      <c r="G167" s="26">
        <f t="shared" si="5"/>
        <v>1470</v>
      </c>
    </row>
    <row r="168" spans="1:7">
      <c r="A168" s="62">
        <v>42</v>
      </c>
      <c r="B168" s="17" t="s">
        <v>332</v>
      </c>
      <c r="C168" s="20" t="s">
        <v>333</v>
      </c>
      <c r="D168" s="26">
        <v>2</v>
      </c>
      <c r="E168" s="25" t="s">
        <v>32</v>
      </c>
      <c r="F168" s="25">
        <v>17.64</v>
      </c>
      <c r="G168" s="26">
        <f t="shared" si="5"/>
        <v>35.28</v>
      </c>
    </row>
    <row r="169" spans="1:7">
      <c r="A169" s="62">
        <v>43</v>
      </c>
      <c r="B169" s="17" t="s">
        <v>334</v>
      </c>
      <c r="C169" s="20" t="s">
        <v>335</v>
      </c>
      <c r="D169" s="19">
        <v>2</v>
      </c>
      <c r="E169" s="20" t="s">
        <v>290</v>
      </c>
      <c r="F169" s="21">
        <v>47.04</v>
      </c>
      <c r="G169" s="26">
        <f t="shared" si="5"/>
        <v>94.08</v>
      </c>
    </row>
    <row r="170" spans="1:7">
      <c r="A170" s="62">
        <v>44</v>
      </c>
      <c r="B170" s="17" t="s">
        <v>336</v>
      </c>
      <c r="C170" s="20" t="s">
        <v>91</v>
      </c>
      <c r="D170" s="26">
        <v>2</v>
      </c>
      <c r="E170" s="25" t="s">
        <v>11</v>
      </c>
      <c r="F170" s="25">
        <v>98</v>
      </c>
      <c r="G170" s="26">
        <f t="shared" si="5"/>
        <v>196</v>
      </c>
    </row>
    <row r="171" spans="1:7">
      <c r="A171" s="62">
        <v>45</v>
      </c>
      <c r="B171" s="17" t="s">
        <v>337</v>
      </c>
      <c r="C171" s="20" t="s">
        <v>338</v>
      </c>
      <c r="D171" s="26">
        <v>2</v>
      </c>
      <c r="E171" s="25" t="s">
        <v>40</v>
      </c>
      <c r="F171" s="25">
        <v>4.9</v>
      </c>
      <c r="G171" s="26">
        <f t="shared" si="5"/>
        <v>9.8</v>
      </c>
    </row>
    <row r="172" spans="1:7">
      <c r="A172" s="62">
        <v>46</v>
      </c>
      <c r="B172" s="17" t="s">
        <v>339</v>
      </c>
      <c r="C172" s="20" t="s">
        <v>340</v>
      </c>
      <c r="D172" s="19">
        <v>1</v>
      </c>
      <c r="E172" s="20" t="s">
        <v>144</v>
      </c>
      <c r="F172" s="25">
        <v>147</v>
      </c>
      <c r="G172" s="26">
        <f t="shared" si="5"/>
        <v>147</v>
      </c>
    </row>
    <row r="173" spans="1:7">
      <c r="A173" s="62">
        <v>47</v>
      </c>
      <c r="B173" s="30" t="s">
        <v>341</v>
      </c>
      <c r="C173" s="31" t="s">
        <v>31</v>
      </c>
      <c r="D173" s="65">
        <v>1</v>
      </c>
      <c r="E173" s="63" t="s">
        <v>89</v>
      </c>
      <c r="F173" s="63">
        <v>26.46</v>
      </c>
      <c r="G173" s="26">
        <f t="shared" si="5"/>
        <v>26.46</v>
      </c>
    </row>
    <row r="174" spans="1:7">
      <c r="A174" s="62">
        <v>48</v>
      </c>
      <c r="B174" s="17" t="s">
        <v>342</v>
      </c>
      <c r="C174" s="20" t="s">
        <v>343</v>
      </c>
      <c r="D174" s="19">
        <v>1</v>
      </c>
      <c r="E174" s="20" t="s">
        <v>11</v>
      </c>
      <c r="F174" s="25">
        <v>176.4</v>
      </c>
      <c r="G174" s="26">
        <f t="shared" si="5"/>
        <v>176.4</v>
      </c>
    </row>
    <row r="175" spans="1:7">
      <c r="A175" s="62">
        <v>49</v>
      </c>
      <c r="B175" s="17" t="s">
        <v>344</v>
      </c>
      <c r="C175" s="25" t="s">
        <v>345</v>
      </c>
      <c r="D175" s="26">
        <v>3</v>
      </c>
      <c r="E175" s="25" t="s">
        <v>14</v>
      </c>
      <c r="F175" s="25">
        <v>539.98</v>
      </c>
      <c r="G175" s="26">
        <f t="shared" si="5"/>
        <v>1619.94</v>
      </c>
    </row>
    <row r="176" spans="1:7">
      <c r="A176" s="62">
        <v>50</v>
      </c>
      <c r="B176" s="17" t="s">
        <v>346</v>
      </c>
      <c r="C176" s="20" t="s">
        <v>347</v>
      </c>
      <c r="D176" s="19">
        <v>3</v>
      </c>
      <c r="E176" s="20" t="s">
        <v>11</v>
      </c>
      <c r="F176" s="25">
        <v>215.6</v>
      </c>
      <c r="G176" s="26">
        <f t="shared" si="5"/>
        <v>646.8</v>
      </c>
    </row>
    <row r="177" spans="1:7">
      <c r="A177" s="62">
        <v>51</v>
      </c>
      <c r="B177" s="17" t="s">
        <v>348</v>
      </c>
      <c r="C177" s="20" t="s">
        <v>349</v>
      </c>
      <c r="D177" s="26">
        <v>6</v>
      </c>
      <c r="E177" s="25" t="s">
        <v>11</v>
      </c>
      <c r="F177" s="25">
        <v>88.2</v>
      </c>
      <c r="G177" s="26">
        <f t="shared" si="5"/>
        <v>529.2</v>
      </c>
    </row>
    <row r="178" spans="1:7">
      <c r="A178" s="62">
        <v>52</v>
      </c>
      <c r="B178" s="17" t="s">
        <v>350</v>
      </c>
      <c r="C178" s="25" t="s">
        <v>351</v>
      </c>
      <c r="D178" s="26">
        <v>20</v>
      </c>
      <c r="E178" s="25" t="s">
        <v>11</v>
      </c>
      <c r="F178" s="25">
        <v>9.8</v>
      </c>
      <c r="G178" s="26">
        <f t="shared" si="5"/>
        <v>196</v>
      </c>
    </row>
    <row r="179" spans="1:7">
      <c r="A179" s="62">
        <v>53</v>
      </c>
      <c r="B179" s="17" t="s">
        <v>352</v>
      </c>
      <c r="C179" s="20" t="s">
        <v>256</v>
      </c>
      <c r="D179" s="26">
        <v>10</v>
      </c>
      <c r="E179" s="25" t="s">
        <v>257</v>
      </c>
      <c r="F179" s="25">
        <v>6.86</v>
      </c>
      <c r="G179" s="26">
        <f t="shared" si="5"/>
        <v>68.6</v>
      </c>
    </row>
    <row r="180" spans="1:7">
      <c r="A180" s="62">
        <v>54</v>
      </c>
      <c r="B180" s="17" t="s">
        <v>353</v>
      </c>
      <c r="C180" s="20" t="s">
        <v>354</v>
      </c>
      <c r="D180" s="26">
        <v>100</v>
      </c>
      <c r="E180" s="25" t="s">
        <v>257</v>
      </c>
      <c r="F180" s="25">
        <v>6.5</v>
      </c>
      <c r="G180" s="26">
        <f t="shared" si="5"/>
        <v>650</v>
      </c>
    </row>
    <row r="181" ht="15" customHeight="1" spans="1:7">
      <c r="A181" s="62">
        <v>55</v>
      </c>
      <c r="B181" s="17" t="s">
        <v>355</v>
      </c>
      <c r="C181" s="20" t="s">
        <v>356</v>
      </c>
      <c r="D181" s="26">
        <v>1</v>
      </c>
      <c r="E181" s="25" t="s">
        <v>11</v>
      </c>
      <c r="F181" s="25">
        <v>509.6</v>
      </c>
      <c r="G181" s="26">
        <f t="shared" si="5"/>
        <v>509.6</v>
      </c>
    </row>
    <row r="182" spans="1:7">
      <c r="A182" s="62">
        <v>56</v>
      </c>
      <c r="B182" s="17" t="s">
        <v>357</v>
      </c>
      <c r="C182" s="25" t="s">
        <v>358</v>
      </c>
      <c r="D182" s="26">
        <v>10</v>
      </c>
      <c r="E182" s="25" t="s">
        <v>40</v>
      </c>
      <c r="F182" s="25">
        <v>12.74</v>
      </c>
      <c r="G182" s="26">
        <f t="shared" si="5"/>
        <v>127.4</v>
      </c>
    </row>
    <row r="183" spans="1:7">
      <c r="A183" s="62">
        <v>57</v>
      </c>
      <c r="B183" s="17" t="s">
        <v>359</v>
      </c>
      <c r="C183" s="25" t="s">
        <v>360</v>
      </c>
      <c r="D183" s="26">
        <v>5</v>
      </c>
      <c r="E183" s="25" t="s">
        <v>40</v>
      </c>
      <c r="F183" s="25">
        <v>29.4</v>
      </c>
      <c r="G183" s="26">
        <f t="shared" si="5"/>
        <v>147</v>
      </c>
    </row>
    <row r="184" spans="1:7">
      <c r="A184" s="62">
        <v>58</v>
      </c>
      <c r="B184" s="17" t="s">
        <v>361</v>
      </c>
      <c r="C184" s="25" t="s">
        <v>358</v>
      </c>
      <c r="D184" s="26">
        <v>10</v>
      </c>
      <c r="E184" s="25" t="s">
        <v>40</v>
      </c>
      <c r="F184" s="25">
        <v>12.74</v>
      </c>
      <c r="G184" s="26">
        <f t="shared" si="5"/>
        <v>127.4</v>
      </c>
    </row>
    <row r="185" s="1" customFormat="1" ht="26.1" customHeight="1" spans="1:7">
      <c r="A185" s="62">
        <v>59</v>
      </c>
      <c r="B185" s="42" t="s">
        <v>362</v>
      </c>
      <c r="C185" s="43" t="s">
        <v>363</v>
      </c>
      <c r="D185" s="44" t="s">
        <v>364</v>
      </c>
      <c r="E185" s="45" t="s">
        <v>35</v>
      </c>
      <c r="F185" s="46">
        <v>880</v>
      </c>
      <c r="G185" s="26">
        <f t="shared" si="5"/>
        <v>1760</v>
      </c>
    </row>
    <row r="186" ht="24" spans="1:7">
      <c r="A186" s="62">
        <v>60</v>
      </c>
      <c r="B186" s="37" t="s">
        <v>365</v>
      </c>
      <c r="C186" s="38" t="s">
        <v>366</v>
      </c>
      <c r="D186" s="66">
        <v>2</v>
      </c>
      <c r="E186" s="51" t="s">
        <v>14</v>
      </c>
      <c r="F186" s="51">
        <v>348</v>
      </c>
      <c r="G186" s="26">
        <f t="shared" si="5"/>
        <v>696</v>
      </c>
    </row>
    <row r="187" ht="24.95" customHeight="1" spans="1:7">
      <c r="A187" s="62">
        <v>61</v>
      </c>
      <c r="B187" s="67" t="s">
        <v>367</v>
      </c>
      <c r="C187" s="68" t="s">
        <v>368</v>
      </c>
      <c r="D187" s="44" t="s">
        <v>364</v>
      </c>
      <c r="E187" s="45" t="s">
        <v>11</v>
      </c>
      <c r="F187" s="46">
        <v>67</v>
      </c>
      <c r="G187" s="26">
        <f t="shared" si="5"/>
        <v>134</v>
      </c>
    </row>
    <row r="188" spans="1:7">
      <c r="A188" s="62">
        <v>62</v>
      </c>
      <c r="B188" s="37" t="s">
        <v>369</v>
      </c>
      <c r="C188" s="38" t="s">
        <v>273</v>
      </c>
      <c r="D188" s="69">
        <v>1</v>
      </c>
      <c r="E188" s="70" t="s">
        <v>11</v>
      </c>
      <c r="F188" s="51">
        <v>290</v>
      </c>
      <c r="G188" s="26">
        <f t="shared" si="5"/>
        <v>290</v>
      </c>
    </row>
    <row r="189" ht="24" spans="1:7">
      <c r="A189" s="62">
        <v>63</v>
      </c>
      <c r="B189" s="37" t="s">
        <v>370</v>
      </c>
      <c r="C189" s="38" t="s">
        <v>371</v>
      </c>
      <c r="D189" s="69">
        <v>2</v>
      </c>
      <c r="E189" s="70" t="s">
        <v>14</v>
      </c>
      <c r="F189" s="51">
        <v>348</v>
      </c>
      <c r="G189" s="26">
        <f t="shared" si="5"/>
        <v>696</v>
      </c>
    </row>
    <row r="190" spans="1:7">
      <c r="A190" s="62">
        <v>64</v>
      </c>
      <c r="B190" s="37" t="s">
        <v>372</v>
      </c>
      <c r="C190" s="38" t="s">
        <v>373</v>
      </c>
      <c r="D190" s="69">
        <v>2</v>
      </c>
      <c r="E190" s="70" t="s">
        <v>32</v>
      </c>
      <c r="F190" s="51">
        <v>35</v>
      </c>
      <c r="G190" s="26">
        <f t="shared" si="5"/>
        <v>70</v>
      </c>
    </row>
    <row r="191" spans="1:7">
      <c r="A191" s="62">
        <v>65</v>
      </c>
      <c r="B191" s="37" t="s">
        <v>324</v>
      </c>
      <c r="C191" s="38" t="s">
        <v>67</v>
      </c>
      <c r="D191" s="69">
        <v>2</v>
      </c>
      <c r="E191" s="70" t="s">
        <v>40</v>
      </c>
      <c r="F191" s="51">
        <v>95</v>
      </c>
      <c r="G191" s="26">
        <f t="shared" si="5"/>
        <v>190</v>
      </c>
    </row>
    <row r="192" spans="1:7">
      <c r="A192" s="62">
        <v>66</v>
      </c>
      <c r="B192" s="37" t="s">
        <v>374</v>
      </c>
      <c r="C192" s="38" t="s">
        <v>375</v>
      </c>
      <c r="D192" s="69">
        <v>10</v>
      </c>
      <c r="E192" s="70" t="s">
        <v>11</v>
      </c>
      <c r="F192" s="51">
        <v>80</v>
      </c>
      <c r="G192" s="26">
        <f t="shared" si="5"/>
        <v>800</v>
      </c>
    </row>
    <row r="193" ht="17.1" customHeight="1" spans="1:7">
      <c r="A193" s="62">
        <v>67</v>
      </c>
      <c r="B193" s="37" t="s">
        <v>376</v>
      </c>
      <c r="C193" s="38" t="s">
        <v>377</v>
      </c>
      <c r="D193" s="69">
        <v>2</v>
      </c>
      <c r="E193" s="70">
        <v>3</v>
      </c>
      <c r="F193" s="51">
        <v>245</v>
      </c>
      <c r="G193" s="26">
        <f t="shared" si="5"/>
        <v>490</v>
      </c>
    </row>
    <row r="194" ht="21" customHeight="1" spans="1:7">
      <c r="A194" s="62">
        <v>68</v>
      </c>
      <c r="B194" s="37" t="s">
        <v>378</v>
      </c>
      <c r="C194" s="38" t="s">
        <v>379</v>
      </c>
      <c r="D194" s="69">
        <v>1</v>
      </c>
      <c r="E194" s="70" t="s">
        <v>40</v>
      </c>
      <c r="F194" s="51">
        <v>294</v>
      </c>
      <c r="G194" s="26">
        <f t="shared" si="5"/>
        <v>294</v>
      </c>
    </row>
    <row r="195" ht="30" customHeight="1" spans="1:7">
      <c r="A195" s="62">
        <v>69</v>
      </c>
      <c r="B195" s="37" t="s">
        <v>380</v>
      </c>
      <c r="C195" s="38" t="s">
        <v>381</v>
      </c>
      <c r="D195" s="69">
        <v>1</v>
      </c>
      <c r="E195" s="70" t="s">
        <v>40</v>
      </c>
      <c r="F195" s="51">
        <v>399</v>
      </c>
      <c r="G195" s="26">
        <f t="shared" si="5"/>
        <v>399</v>
      </c>
    </row>
    <row r="196" ht="75.95" customHeight="1" spans="1:7">
      <c r="A196" s="62">
        <v>70</v>
      </c>
      <c r="B196" s="23" t="s">
        <v>382</v>
      </c>
      <c r="C196" s="20" t="s">
        <v>383</v>
      </c>
      <c r="D196" s="19">
        <v>1</v>
      </c>
      <c r="E196" s="20" t="s">
        <v>35</v>
      </c>
      <c r="F196" s="21">
        <v>1254.4</v>
      </c>
      <c r="G196" s="26">
        <f t="shared" si="5"/>
        <v>1254.4</v>
      </c>
    </row>
    <row r="197" ht="21.95" customHeight="1" spans="1:7">
      <c r="A197" s="62">
        <v>71</v>
      </c>
      <c r="B197" s="17" t="s">
        <v>384</v>
      </c>
      <c r="C197" s="20" t="s">
        <v>39</v>
      </c>
      <c r="D197" s="19">
        <v>2</v>
      </c>
      <c r="E197" s="20" t="s">
        <v>14</v>
      </c>
      <c r="F197" s="21">
        <v>470.4</v>
      </c>
      <c r="G197" s="26">
        <f t="shared" si="5"/>
        <v>940.8</v>
      </c>
    </row>
    <row r="198" ht="21" customHeight="1" spans="1:7">
      <c r="A198" s="62">
        <v>72</v>
      </c>
      <c r="B198" s="17" t="s">
        <v>385</v>
      </c>
      <c r="C198" s="20" t="s">
        <v>386</v>
      </c>
      <c r="D198" s="26">
        <v>3</v>
      </c>
      <c r="E198" s="25" t="s">
        <v>35</v>
      </c>
      <c r="F198" s="27">
        <v>655.5</v>
      </c>
      <c r="G198" s="26">
        <f t="shared" si="5"/>
        <v>1966.5</v>
      </c>
    </row>
    <row r="199" spans="1:7">
      <c r="G199" s="71"/>
    </row>
    <row r="200" ht="23.1" customHeight="1" spans="1:7">
      <c r="B200" s="72" t="s">
        <v>387</v>
      </c>
      <c r="C200" s="73"/>
      <c r="D200" s="74"/>
      <c r="E200" s="73"/>
      <c r="F200" s="75"/>
      <c r="G200" s="76"/>
    </row>
    <row r="201" spans="1:7">
      <c r="A201" s="11" t="s">
        <v>2</v>
      </c>
      <c r="B201" s="12" t="s">
        <v>3</v>
      </c>
      <c r="C201" s="13" t="s">
        <v>4</v>
      </c>
      <c r="D201" s="14"/>
      <c r="E201" s="13" t="s">
        <v>6</v>
      </c>
      <c r="F201" s="13" t="s">
        <v>7</v>
      </c>
      <c r="G201" s="15"/>
    </row>
    <row r="202" spans="1:7">
      <c r="A202" s="62">
        <v>1</v>
      </c>
      <c r="B202" s="77" t="s">
        <v>388</v>
      </c>
      <c r="C202" s="78" t="s">
        <v>389</v>
      </c>
      <c r="D202" s="79">
        <v>2</v>
      </c>
      <c r="E202" s="78" t="s">
        <v>319</v>
      </c>
      <c r="F202" s="80">
        <v>93.1</v>
      </c>
      <c r="G202" s="81">
        <f>F202*D202</f>
        <v>186.2</v>
      </c>
    </row>
    <row r="203" spans="1:7">
      <c r="A203" s="62">
        <v>2</v>
      </c>
      <c r="B203" s="30" t="s">
        <v>390</v>
      </c>
      <c r="C203" s="31" t="s">
        <v>389</v>
      </c>
      <c r="D203" s="32">
        <v>2</v>
      </c>
      <c r="E203" s="31" t="s">
        <v>319</v>
      </c>
      <c r="F203" s="63">
        <v>78.4</v>
      </c>
      <c r="G203" s="65">
        <f>F203*D203</f>
        <v>156.8</v>
      </c>
    </row>
    <row r="204" spans="1:7">
      <c r="A204" s="62">
        <v>3</v>
      </c>
      <c r="B204" s="30" t="s">
        <v>391</v>
      </c>
      <c r="C204" s="31" t="s">
        <v>392</v>
      </c>
      <c r="D204" s="32">
        <v>1</v>
      </c>
      <c r="E204" s="31" t="s">
        <v>14</v>
      </c>
      <c r="F204" s="63">
        <v>196</v>
      </c>
      <c r="G204" s="81">
        <f t="shared" ref="G204:G246" si="6">F204*D204</f>
        <v>196</v>
      </c>
    </row>
    <row r="205" spans="1:7">
      <c r="A205" s="62">
        <v>4</v>
      </c>
      <c r="B205" s="30" t="s">
        <v>393</v>
      </c>
      <c r="C205" s="31" t="s">
        <v>394</v>
      </c>
      <c r="D205" s="32">
        <v>2</v>
      </c>
      <c r="E205" s="31" t="s">
        <v>32</v>
      </c>
      <c r="F205" s="63">
        <v>34.3</v>
      </c>
      <c r="G205" s="65">
        <f t="shared" si="6"/>
        <v>68.6</v>
      </c>
    </row>
    <row r="206" spans="1:7">
      <c r="A206" s="62">
        <v>5</v>
      </c>
      <c r="B206" s="30" t="s">
        <v>395</v>
      </c>
      <c r="C206" s="31" t="s">
        <v>396</v>
      </c>
      <c r="D206" s="32">
        <v>1</v>
      </c>
      <c r="E206" s="31" t="s">
        <v>116</v>
      </c>
      <c r="F206" s="63">
        <v>142.1</v>
      </c>
      <c r="G206" s="81">
        <f t="shared" si="6"/>
        <v>142.1</v>
      </c>
    </row>
    <row r="207" spans="1:7">
      <c r="A207" s="62">
        <v>6</v>
      </c>
      <c r="B207" s="30" t="s">
        <v>397</v>
      </c>
      <c r="C207" s="31" t="s">
        <v>398</v>
      </c>
      <c r="D207" s="32">
        <v>5</v>
      </c>
      <c r="E207" s="31" t="s">
        <v>89</v>
      </c>
      <c r="F207" s="63">
        <v>254.8</v>
      </c>
      <c r="G207" s="65">
        <f t="shared" si="6"/>
        <v>1274</v>
      </c>
    </row>
    <row r="208" ht="24" spans="1:7">
      <c r="A208" s="62">
        <v>7</v>
      </c>
      <c r="B208" s="30" t="s">
        <v>399</v>
      </c>
      <c r="C208" s="31" t="s">
        <v>400</v>
      </c>
      <c r="D208" s="32">
        <v>2</v>
      </c>
      <c r="E208" s="31" t="s">
        <v>144</v>
      </c>
      <c r="F208" s="63">
        <v>23.52</v>
      </c>
      <c r="G208" s="81">
        <f t="shared" si="6"/>
        <v>47.04</v>
      </c>
    </row>
    <row r="209" ht="24" spans="1:7">
      <c r="A209" s="62">
        <v>8</v>
      </c>
      <c r="B209" s="30" t="s">
        <v>401</v>
      </c>
      <c r="C209" s="31" t="s">
        <v>402</v>
      </c>
      <c r="D209" s="32">
        <v>2</v>
      </c>
      <c r="E209" s="31" t="s">
        <v>144</v>
      </c>
      <c r="F209" s="63">
        <v>27.44</v>
      </c>
      <c r="G209" s="65">
        <f t="shared" si="6"/>
        <v>54.88</v>
      </c>
    </row>
    <row r="210" spans="1:7">
      <c r="A210" s="62">
        <v>9</v>
      </c>
      <c r="B210" s="30" t="s">
        <v>403</v>
      </c>
      <c r="C210" s="31" t="s">
        <v>91</v>
      </c>
      <c r="D210" s="32">
        <v>2</v>
      </c>
      <c r="E210" s="31" t="s">
        <v>11</v>
      </c>
      <c r="F210" s="63">
        <v>147</v>
      </c>
      <c r="G210" s="81">
        <f t="shared" si="6"/>
        <v>294</v>
      </c>
    </row>
    <row r="211" spans="1:7">
      <c r="A211" s="62">
        <v>10</v>
      </c>
      <c r="B211" s="30" t="s">
        <v>404</v>
      </c>
      <c r="C211" s="31" t="s">
        <v>405</v>
      </c>
      <c r="D211" s="32">
        <v>2</v>
      </c>
      <c r="E211" s="31" t="s">
        <v>144</v>
      </c>
      <c r="F211" s="63">
        <v>24.5</v>
      </c>
      <c r="G211" s="65">
        <f t="shared" si="6"/>
        <v>49</v>
      </c>
    </row>
    <row r="212" ht="24" spans="1:7">
      <c r="A212" s="62">
        <v>11</v>
      </c>
      <c r="B212" s="30" t="s">
        <v>406</v>
      </c>
      <c r="C212" s="31" t="s">
        <v>407</v>
      </c>
      <c r="D212" s="32">
        <v>100</v>
      </c>
      <c r="E212" s="31" t="s">
        <v>144</v>
      </c>
      <c r="F212" s="63">
        <v>4.41</v>
      </c>
      <c r="G212" s="81">
        <f t="shared" si="6"/>
        <v>441</v>
      </c>
    </row>
    <row r="213" spans="1:7">
      <c r="A213" s="62">
        <v>12</v>
      </c>
      <c r="B213" s="30" t="s">
        <v>408</v>
      </c>
      <c r="C213" s="31" t="s">
        <v>409</v>
      </c>
      <c r="D213" s="32">
        <v>1</v>
      </c>
      <c r="E213" s="31" t="s">
        <v>274</v>
      </c>
      <c r="F213" s="63">
        <v>407.68</v>
      </c>
      <c r="G213" s="65">
        <f t="shared" si="6"/>
        <v>407.68</v>
      </c>
    </row>
    <row r="214" spans="1:7">
      <c r="A214" s="62">
        <v>13</v>
      </c>
      <c r="B214" s="30" t="s">
        <v>410</v>
      </c>
      <c r="C214" s="31" t="s">
        <v>405</v>
      </c>
      <c r="D214" s="32">
        <v>10</v>
      </c>
      <c r="E214" s="31" t="s">
        <v>144</v>
      </c>
      <c r="F214" s="63">
        <v>19.6</v>
      </c>
      <c r="G214" s="81">
        <f t="shared" si="6"/>
        <v>196</v>
      </c>
    </row>
    <row r="215" ht="24" spans="1:7">
      <c r="A215" s="62">
        <v>14</v>
      </c>
      <c r="B215" s="30" t="s">
        <v>411</v>
      </c>
      <c r="C215" s="31" t="s">
        <v>412</v>
      </c>
      <c r="D215" s="32">
        <v>20</v>
      </c>
      <c r="E215" s="31" t="s">
        <v>144</v>
      </c>
      <c r="F215" s="63">
        <v>31.36</v>
      </c>
      <c r="G215" s="65">
        <f t="shared" si="6"/>
        <v>627.2</v>
      </c>
    </row>
    <row r="216" ht="24" spans="1:7">
      <c r="A216" s="62">
        <v>15</v>
      </c>
      <c r="B216" s="30" t="s">
        <v>413</v>
      </c>
      <c r="C216" s="31" t="s">
        <v>412</v>
      </c>
      <c r="D216" s="32">
        <v>20</v>
      </c>
      <c r="E216" s="31" t="s">
        <v>144</v>
      </c>
      <c r="F216" s="63">
        <v>21.56</v>
      </c>
      <c r="G216" s="81">
        <f t="shared" si="6"/>
        <v>431.2</v>
      </c>
    </row>
    <row r="217" spans="1:7">
      <c r="A217" s="62">
        <v>16</v>
      </c>
      <c r="B217" s="30" t="s">
        <v>414</v>
      </c>
      <c r="C217" s="31" t="s">
        <v>415</v>
      </c>
      <c r="D217" s="32">
        <v>10</v>
      </c>
      <c r="E217" s="31" t="s">
        <v>144</v>
      </c>
      <c r="F217" s="63">
        <v>69.58</v>
      </c>
      <c r="G217" s="65">
        <f t="shared" si="6"/>
        <v>695.8</v>
      </c>
    </row>
    <row r="218" spans="1:7">
      <c r="A218" s="62">
        <v>17</v>
      </c>
      <c r="B218" s="30" t="s">
        <v>416</v>
      </c>
      <c r="C218" s="31" t="s">
        <v>415</v>
      </c>
      <c r="D218" s="32">
        <v>10</v>
      </c>
      <c r="E218" s="31" t="s">
        <v>144</v>
      </c>
      <c r="F218" s="63">
        <v>69.58</v>
      </c>
      <c r="G218" s="81">
        <f t="shared" si="6"/>
        <v>695.8</v>
      </c>
    </row>
    <row r="219" spans="1:7">
      <c r="A219" s="62">
        <v>18</v>
      </c>
      <c r="B219" s="30" t="s">
        <v>417</v>
      </c>
      <c r="C219" s="31" t="s">
        <v>418</v>
      </c>
      <c r="D219" s="32">
        <v>2</v>
      </c>
      <c r="E219" s="31" t="s">
        <v>144</v>
      </c>
      <c r="F219" s="63">
        <v>14.7</v>
      </c>
      <c r="G219" s="65">
        <f t="shared" si="6"/>
        <v>29.4</v>
      </c>
    </row>
    <row r="220" ht="24" spans="1:7">
      <c r="A220" s="62">
        <v>19</v>
      </c>
      <c r="B220" s="30" t="s">
        <v>419</v>
      </c>
      <c r="C220" s="31" t="s">
        <v>420</v>
      </c>
      <c r="D220" s="32">
        <v>3</v>
      </c>
      <c r="E220" s="31" t="s">
        <v>144</v>
      </c>
      <c r="F220" s="63">
        <v>196</v>
      </c>
      <c r="G220" s="81">
        <f t="shared" si="6"/>
        <v>588</v>
      </c>
    </row>
    <row r="221" ht="24" spans="1:7">
      <c r="A221" s="62">
        <v>20</v>
      </c>
      <c r="B221" s="82" t="s">
        <v>421</v>
      </c>
      <c r="C221" s="31" t="s">
        <v>422</v>
      </c>
      <c r="D221" s="32">
        <v>3</v>
      </c>
      <c r="E221" s="31" t="s">
        <v>144</v>
      </c>
      <c r="F221" s="63">
        <v>78.4</v>
      </c>
      <c r="G221" s="65">
        <f t="shared" si="6"/>
        <v>235.2</v>
      </c>
    </row>
    <row r="222" ht="33.95" customHeight="1" spans="1:7">
      <c r="A222" s="62">
        <v>21</v>
      </c>
      <c r="B222" s="83" t="s">
        <v>423</v>
      </c>
      <c r="C222" s="84" t="s">
        <v>424</v>
      </c>
      <c r="D222" s="85">
        <v>2</v>
      </c>
      <c r="E222" s="86" t="s">
        <v>144</v>
      </c>
      <c r="F222" s="86">
        <v>20</v>
      </c>
      <c r="G222" s="81">
        <f t="shared" si="6"/>
        <v>40</v>
      </c>
    </row>
    <row r="223" ht="33" customHeight="1" spans="1:7">
      <c r="A223" s="62">
        <v>22</v>
      </c>
      <c r="B223" s="83" t="s">
        <v>425</v>
      </c>
      <c r="C223" s="87" t="s">
        <v>426</v>
      </c>
      <c r="D223" s="88">
        <v>2</v>
      </c>
      <c r="E223" s="87" t="s">
        <v>159</v>
      </c>
      <c r="F223" s="87">
        <v>33</v>
      </c>
      <c r="G223" s="65">
        <f t="shared" si="6"/>
        <v>66</v>
      </c>
    </row>
    <row r="224" ht="33" customHeight="1" spans="1:7">
      <c r="A224" s="62">
        <v>23</v>
      </c>
      <c r="B224" s="83" t="s">
        <v>425</v>
      </c>
      <c r="C224" s="87" t="s">
        <v>427</v>
      </c>
      <c r="D224" s="88">
        <v>2</v>
      </c>
      <c r="E224" s="87" t="s">
        <v>159</v>
      </c>
      <c r="F224" s="87">
        <v>33</v>
      </c>
      <c r="G224" s="81">
        <f t="shared" si="6"/>
        <v>66</v>
      </c>
    </row>
    <row r="225" ht="24" spans="1:7">
      <c r="A225" s="62">
        <v>24</v>
      </c>
      <c r="B225" s="89" t="s">
        <v>428</v>
      </c>
      <c r="C225" s="90" t="s">
        <v>429</v>
      </c>
      <c r="D225" s="91">
        <v>2</v>
      </c>
      <c r="E225" s="90" t="s">
        <v>35</v>
      </c>
      <c r="F225" s="92">
        <v>902</v>
      </c>
      <c r="G225" s="65">
        <f t="shared" si="6"/>
        <v>1804</v>
      </c>
    </row>
    <row r="226" spans="1:7">
      <c r="A226" s="62">
        <v>25</v>
      </c>
      <c r="B226" s="93" t="s">
        <v>430</v>
      </c>
      <c r="C226" s="94" t="s">
        <v>431</v>
      </c>
      <c r="D226" s="95" t="s">
        <v>192</v>
      </c>
      <c r="E226" s="96" t="s">
        <v>32</v>
      </c>
      <c r="F226" s="97">
        <v>50</v>
      </c>
      <c r="G226" s="81">
        <f t="shared" si="6"/>
        <v>50</v>
      </c>
    </row>
    <row r="227" spans="1:7">
      <c r="A227" s="62">
        <v>26</v>
      </c>
      <c r="B227" s="93" t="s">
        <v>430</v>
      </c>
      <c r="C227" s="94" t="s">
        <v>432</v>
      </c>
      <c r="D227" s="95" t="s">
        <v>192</v>
      </c>
      <c r="E227" s="96" t="s">
        <v>32</v>
      </c>
      <c r="F227" s="97">
        <v>89</v>
      </c>
      <c r="G227" s="65">
        <f t="shared" si="6"/>
        <v>89</v>
      </c>
    </row>
    <row r="228" spans="1:7">
      <c r="A228" s="62">
        <v>27</v>
      </c>
      <c r="B228" s="93" t="s">
        <v>433</v>
      </c>
      <c r="C228" s="94" t="s">
        <v>434</v>
      </c>
      <c r="D228" s="95" t="s">
        <v>192</v>
      </c>
      <c r="E228" s="96" t="s">
        <v>274</v>
      </c>
      <c r="F228" s="97">
        <v>168</v>
      </c>
      <c r="G228" s="81">
        <f t="shared" si="6"/>
        <v>168</v>
      </c>
    </row>
    <row r="229" spans="1:7">
      <c r="A229" s="62">
        <v>28</v>
      </c>
      <c r="B229" s="93" t="s">
        <v>435</v>
      </c>
      <c r="C229" s="94" t="s">
        <v>436</v>
      </c>
      <c r="D229" s="95" t="s">
        <v>192</v>
      </c>
      <c r="E229" s="96" t="s">
        <v>144</v>
      </c>
      <c r="F229" s="97">
        <v>29</v>
      </c>
      <c r="G229" s="65">
        <f t="shared" si="6"/>
        <v>29</v>
      </c>
    </row>
    <row r="230" spans="1:7">
      <c r="A230" s="62">
        <v>29</v>
      </c>
      <c r="B230" s="83" t="s">
        <v>435</v>
      </c>
      <c r="C230" s="87" t="s">
        <v>405</v>
      </c>
      <c r="D230" s="88">
        <v>1</v>
      </c>
      <c r="E230" s="87" t="s">
        <v>144</v>
      </c>
      <c r="F230" s="87">
        <v>31</v>
      </c>
      <c r="G230" s="81">
        <f t="shared" si="6"/>
        <v>31</v>
      </c>
    </row>
    <row r="231" spans="1:7">
      <c r="A231" s="62">
        <v>30</v>
      </c>
      <c r="B231" s="83" t="s">
        <v>437</v>
      </c>
      <c r="C231" s="87" t="s">
        <v>438</v>
      </c>
      <c r="D231" s="88">
        <v>1</v>
      </c>
      <c r="E231" s="87" t="s">
        <v>144</v>
      </c>
      <c r="F231" s="87">
        <v>40</v>
      </c>
      <c r="G231" s="65">
        <f t="shared" si="6"/>
        <v>40</v>
      </c>
    </row>
    <row r="232" spans="1:7">
      <c r="A232" s="62">
        <v>31</v>
      </c>
      <c r="B232" s="83" t="s">
        <v>437</v>
      </c>
      <c r="C232" s="87" t="s">
        <v>439</v>
      </c>
      <c r="D232" s="88">
        <v>1</v>
      </c>
      <c r="E232" s="87" t="s">
        <v>144</v>
      </c>
      <c r="F232" s="87">
        <v>40</v>
      </c>
      <c r="G232" s="81">
        <f t="shared" si="6"/>
        <v>40</v>
      </c>
    </row>
    <row r="233" spans="1:7">
      <c r="A233" s="62">
        <v>32</v>
      </c>
      <c r="B233" s="83" t="s">
        <v>437</v>
      </c>
      <c r="C233" s="87" t="s">
        <v>440</v>
      </c>
      <c r="D233" s="88">
        <v>1</v>
      </c>
      <c r="E233" s="87" t="s">
        <v>144</v>
      </c>
      <c r="F233" s="87">
        <v>40</v>
      </c>
      <c r="G233" s="65">
        <f t="shared" si="6"/>
        <v>40</v>
      </c>
    </row>
    <row r="234" ht="24" spans="1:7">
      <c r="A234" s="62">
        <v>33</v>
      </c>
      <c r="B234" s="83" t="s">
        <v>441</v>
      </c>
      <c r="C234" s="87" t="s">
        <v>442</v>
      </c>
      <c r="D234" s="88">
        <v>1</v>
      </c>
      <c r="E234" s="87" t="s">
        <v>144</v>
      </c>
      <c r="F234" s="87">
        <v>20</v>
      </c>
      <c r="G234" s="81">
        <f t="shared" si="6"/>
        <v>20</v>
      </c>
    </row>
    <row r="235" spans="1:7">
      <c r="A235" s="62">
        <v>34</v>
      </c>
      <c r="B235" s="98" t="s">
        <v>443</v>
      </c>
      <c r="C235" s="99" t="s">
        <v>444</v>
      </c>
      <c r="D235" s="95" t="s">
        <v>192</v>
      </c>
      <c r="E235" s="95" t="s">
        <v>319</v>
      </c>
      <c r="F235" s="97">
        <v>460</v>
      </c>
      <c r="G235" s="65">
        <f t="shared" si="6"/>
        <v>460</v>
      </c>
    </row>
    <row r="236" spans="1:7">
      <c r="A236" s="62">
        <v>35</v>
      </c>
      <c r="B236" s="17" t="s">
        <v>445</v>
      </c>
      <c r="C236" s="20" t="s">
        <v>446</v>
      </c>
      <c r="D236" s="19">
        <v>5</v>
      </c>
      <c r="E236" s="20" t="s">
        <v>89</v>
      </c>
      <c r="F236" s="25">
        <v>14.7</v>
      </c>
      <c r="G236" s="81">
        <f t="shared" si="6"/>
        <v>73.5</v>
      </c>
    </row>
    <row r="237" spans="1:7">
      <c r="A237" s="62">
        <v>36</v>
      </c>
      <c r="B237" s="17" t="s">
        <v>447</v>
      </c>
      <c r="C237" s="20" t="s">
        <v>448</v>
      </c>
      <c r="D237" s="19">
        <v>20</v>
      </c>
      <c r="E237" s="20" t="s">
        <v>144</v>
      </c>
      <c r="F237" s="25">
        <v>19.6</v>
      </c>
      <c r="G237" s="65">
        <f t="shared" si="6"/>
        <v>392</v>
      </c>
    </row>
    <row r="238" spans="1:7">
      <c r="A238" s="62">
        <v>37</v>
      </c>
      <c r="B238" s="30" t="s">
        <v>449</v>
      </c>
      <c r="C238" s="63" t="s">
        <v>273</v>
      </c>
      <c r="D238" s="65">
        <v>5</v>
      </c>
      <c r="E238" s="63" t="s">
        <v>450</v>
      </c>
      <c r="F238" s="63">
        <v>11.76</v>
      </c>
      <c r="G238" s="81">
        <f t="shared" si="6"/>
        <v>58.8</v>
      </c>
    </row>
    <row r="239" ht="17.1" customHeight="1" spans="1:7">
      <c r="A239" s="62">
        <v>38</v>
      </c>
      <c r="B239" s="100" t="s">
        <v>451</v>
      </c>
      <c r="C239" s="20" t="s">
        <v>452</v>
      </c>
      <c r="D239" s="19">
        <v>10</v>
      </c>
      <c r="E239" s="20" t="s">
        <v>257</v>
      </c>
      <c r="F239" s="25">
        <v>98</v>
      </c>
      <c r="G239" s="65">
        <f t="shared" si="6"/>
        <v>980</v>
      </c>
    </row>
    <row r="240" spans="1:7">
      <c r="A240" s="62">
        <v>39</v>
      </c>
      <c r="B240" s="17" t="s">
        <v>453</v>
      </c>
      <c r="C240" s="20" t="s">
        <v>454</v>
      </c>
      <c r="D240" s="19">
        <v>4</v>
      </c>
      <c r="E240" s="20" t="s">
        <v>32</v>
      </c>
      <c r="F240" s="25">
        <v>5.88</v>
      </c>
      <c r="G240" s="81">
        <f t="shared" si="6"/>
        <v>23.52</v>
      </c>
    </row>
    <row r="241" ht="30.95" customHeight="1" spans="1:8">
      <c r="A241" s="62">
        <v>40</v>
      </c>
      <c r="B241" s="17" t="s">
        <v>455</v>
      </c>
      <c r="C241" s="20" t="s">
        <v>456</v>
      </c>
      <c r="D241" s="19">
        <v>3</v>
      </c>
      <c r="E241" s="20" t="s">
        <v>35</v>
      </c>
      <c r="F241" s="21">
        <v>333.2</v>
      </c>
      <c r="G241" s="65">
        <f t="shared" si="6"/>
        <v>999.6</v>
      </c>
    </row>
    <row r="242" ht="48" spans="1:8">
      <c r="A242" s="62">
        <v>41</v>
      </c>
      <c r="B242" s="17" t="s">
        <v>457</v>
      </c>
      <c r="C242" s="20" t="s">
        <v>458</v>
      </c>
      <c r="D242" s="19">
        <v>3</v>
      </c>
      <c r="E242" s="20" t="s">
        <v>459</v>
      </c>
      <c r="F242" s="25">
        <v>176.4</v>
      </c>
      <c r="G242" s="81">
        <f t="shared" si="6"/>
        <v>529.2</v>
      </c>
    </row>
    <row r="243" ht="24" spans="1:8">
      <c r="A243" s="62">
        <v>42</v>
      </c>
      <c r="B243" s="17" t="s">
        <v>460</v>
      </c>
      <c r="C243" s="20" t="s">
        <v>461</v>
      </c>
      <c r="D243" s="28">
        <v>2</v>
      </c>
      <c r="E243" s="20" t="s">
        <v>144</v>
      </c>
      <c r="F243" s="25">
        <v>98</v>
      </c>
      <c r="G243" s="65">
        <f t="shared" si="6"/>
        <v>196</v>
      </c>
    </row>
    <row r="244" spans="1:8">
      <c r="A244" s="62">
        <v>43</v>
      </c>
      <c r="B244" s="17" t="s">
        <v>462</v>
      </c>
      <c r="C244" s="20" t="s">
        <v>180</v>
      </c>
      <c r="D244" s="19">
        <v>2</v>
      </c>
      <c r="E244" s="20" t="s">
        <v>181</v>
      </c>
      <c r="F244" s="25">
        <v>274.4</v>
      </c>
      <c r="G244" s="81">
        <f t="shared" si="6"/>
        <v>548.8</v>
      </c>
      <c r="H244" s="101"/>
    </row>
    <row r="245" ht="30" customHeight="1" spans="1:8">
      <c r="A245" s="62">
        <v>44</v>
      </c>
      <c r="B245" s="102" t="s">
        <v>463</v>
      </c>
      <c r="C245" s="35" t="s">
        <v>464</v>
      </c>
      <c r="D245" s="36">
        <v>2</v>
      </c>
      <c r="E245" s="35" t="s">
        <v>144</v>
      </c>
      <c r="F245" s="35">
        <v>140</v>
      </c>
      <c r="G245" s="65">
        <f t="shared" si="6"/>
        <v>280</v>
      </c>
      <c r="H245" s="101"/>
    </row>
    <row r="246" ht="23.1" customHeight="1" spans="1:8">
      <c r="A246" s="62">
        <v>45</v>
      </c>
      <c r="B246" s="102" t="s">
        <v>463</v>
      </c>
      <c r="C246" s="35" t="s">
        <v>465</v>
      </c>
      <c r="D246" s="36">
        <v>2</v>
      </c>
      <c r="E246" s="35" t="s">
        <v>144</v>
      </c>
      <c r="F246" s="35">
        <v>140</v>
      </c>
      <c r="G246" s="81">
        <f t="shared" si="6"/>
        <v>280</v>
      </c>
      <c r="H246" s="101"/>
    </row>
    <row r="247" spans="1:8">
      <c r="G247" s="71"/>
    </row>
    <row r="248" ht="21" customHeight="1" spans="1:8">
      <c r="A248" s="103"/>
      <c r="B248" s="104" t="s">
        <v>466</v>
      </c>
      <c r="C248" s="105"/>
      <c r="D248" s="106"/>
      <c r="E248" s="107"/>
      <c r="F248" s="108"/>
      <c r="G248" s="109"/>
    </row>
    <row r="249" ht="14.1" customHeight="1" spans="1:8">
      <c r="A249" s="11" t="s">
        <v>2</v>
      </c>
      <c r="B249" s="12" t="s">
        <v>3</v>
      </c>
      <c r="C249" s="13" t="s">
        <v>4</v>
      </c>
      <c r="D249" s="14"/>
      <c r="E249" s="13" t="s">
        <v>6</v>
      </c>
      <c r="F249" s="13" t="s">
        <v>7</v>
      </c>
      <c r="G249" s="15"/>
    </row>
    <row r="250" spans="1:8">
      <c r="A250" s="62">
        <v>1</v>
      </c>
      <c r="B250" s="77" t="s">
        <v>467</v>
      </c>
      <c r="C250" s="78" t="s">
        <v>468</v>
      </c>
      <c r="D250" s="79">
        <v>5</v>
      </c>
      <c r="E250" s="78" t="s">
        <v>274</v>
      </c>
      <c r="F250" s="80">
        <v>217.36</v>
      </c>
      <c r="G250" s="81">
        <f>D250*F250</f>
        <v>1086.8</v>
      </c>
    </row>
    <row r="251" spans="1:8">
      <c r="A251" s="62">
        <v>2</v>
      </c>
      <c r="B251" s="30" t="s">
        <v>469</v>
      </c>
      <c r="C251" s="31" t="s">
        <v>31</v>
      </c>
      <c r="D251" s="65">
        <v>8</v>
      </c>
      <c r="E251" s="63" t="s">
        <v>274</v>
      </c>
      <c r="F251" s="63">
        <v>235.2</v>
      </c>
      <c r="G251" s="65">
        <f>F251*D251</f>
        <v>1881.6</v>
      </c>
    </row>
    <row r="252" spans="1:8">
      <c r="A252" s="62">
        <v>3</v>
      </c>
      <c r="B252" s="30" t="s">
        <v>470</v>
      </c>
      <c r="C252" s="31" t="s">
        <v>471</v>
      </c>
      <c r="D252" s="65">
        <v>2</v>
      </c>
      <c r="E252" s="63" t="s">
        <v>274</v>
      </c>
      <c r="F252" s="63">
        <v>51.94</v>
      </c>
      <c r="G252" s="81">
        <f t="shared" ref="G252:G286" si="7">F252*D252</f>
        <v>103.88</v>
      </c>
    </row>
    <row r="253" spans="1:8">
      <c r="A253" s="62">
        <v>4</v>
      </c>
      <c r="B253" s="30" t="s">
        <v>472</v>
      </c>
      <c r="C253" s="31" t="s">
        <v>473</v>
      </c>
      <c r="D253" s="32">
        <v>2</v>
      </c>
      <c r="E253" s="31" t="s">
        <v>274</v>
      </c>
      <c r="F253" s="63">
        <v>37.73</v>
      </c>
      <c r="G253" s="65">
        <f t="shared" si="7"/>
        <v>75.46</v>
      </c>
    </row>
    <row r="254" spans="1:8">
      <c r="A254" s="62">
        <v>5</v>
      </c>
      <c r="B254" s="30" t="s">
        <v>474</v>
      </c>
      <c r="C254" s="31" t="s">
        <v>475</v>
      </c>
      <c r="D254" s="32">
        <v>10</v>
      </c>
      <c r="E254" s="31" t="s">
        <v>32</v>
      </c>
      <c r="F254" s="63">
        <v>14.21</v>
      </c>
      <c r="G254" s="81">
        <f t="shared" si="7"/>
        <v>142.1</v>
      </c>
    </row>
    <row r="255" spans="1:8">
      <c r="A255" s="62">
        <v>6</v>
      </c>
      <c r="B255" s="30" t="s">
        <v>476</v>
      </c>
      <c r="C255" s="31" t="s">
        <v>477</v>
      </c>
      <c r="D255" s="32">
        <v>10</v>
      </c>
      <c r="E255" s="31" t="s">
        <v>32</v>
      </c>
      <c r="F255" s="63">
        <v>5.88</v>
      </c>
      <c r="G255" s="65">
        <f t="shared" si="7"/>
        <v>58.8</v>
      </c>
    </row>
    <row r="256" spans="1:8">
      <c r="A256" s="62">
        <v>7</v>
      </c>
      <c r="B256" s="30" t="s">
        <v>478</v>
      </c>
      <c r="C256" s="31" t="s">
        <v>409</v>
      </c>
      <c r="D256" s="32">
        <v>2</v>
      </c>
      <c r="E256" s="31" t="s">
        <v>274</v>
      </c>
      <c r="F256" s="63">
        <v>407.68</v>
      </c>
      <c r="G256" s="81">
        <f t="shared" si="7"/>
        <v>815.36</v>
      </c>
    </row>
    <row r="257" spans="1:8">
      <c r="A257" s="62">
        <v>8</v>
      </c>
      <c r="B257" s="30" t="s">
        <v>479</v>
      </c>
      <c r="C257" s="31" t="s">
        <v>310</v>
      </c>
      <c r="D257" s="65">
        <v>2</v>
      </c>
      <c r="E257" s="63" t="s">
        <v>35</v>
      </c>
      <c r="F257" s="63">
        <v>87.61</v>
      </c>
      <c r="G257" s="65">
        <f t="shared" si="7"/>
        <v>175.22</v>
      </c>
    </row>
    <row r="258" spans="1:8">
      <c r="A258" s="62">
        <v>9</v>
      </c>
      <c r="B258" s="30" t="s">
        <v>480</v>
      </c>
      <c r="C258" s="31" t="s">
        <v>273</v>
      </c>
      <c r="D258" s="65">
        <v>1</v>
      </c>
      <c r="E258" s="63" t="s">
        <v>274</v>
      </c>
      <c r="F258" s="63">
        <v>24.5</v>
      </c>
      <c r="G258" s="110">
        <f t="shared" si="7"/>
        <v>24.5</v>
      </c>
    </row>
    <row r="259" spans="1:8">
      <c r="A259" s="62">
        <v>10</v>
      </c>
      <c r="B259" s="30" t="s">
        <v>481</v>
      </c>
      <c r="C259" s="31" t="s">
        <v>482</v>
      </c>
      <c r="D259" s="65">
        <v>2</v>
      </c>
      <c r="E259" s="63" t="s">
        <v>274</v>
      </c>
      <c r="F259" s="63">
        <v>24.5</v>
      </c>
      <c r="G259" s="65">
        <f t="shared" si="7"/>
        <v>49</v>
      </c>
    </row>
    <row r="260" spans="1:8">
      <c r="A260" s="62">
        <v>11</v>
      </c>
      <c r="B260" s="30" t="s">
        <v>483</v>
      </c>
      <c r="C260" s="31" t="s">
        <v>484</v>
      </c>
      <c r="D260" s="65">
        <v>5</v>
      </c>
      <c r="E260" s="63" t="s">
        <v>274</v>
      </c>
      <c r="F260" s="63">
        <v>26.46</v>
      </c>
      <c r="G260" s="81">
        <f t="shared" si="7"/>
        <v>132.3</v>
      </c>
    </row>
    <row r="261" spans="1:8">
      <c r="A261" s="62">
        <v>12</v>
      </c>
      <c r="B261" s="30" t="s">
        <v>485</v>
      </c>
      <c r="C261" s="31" t="s">
        <v>486</v>
      </c>
      <c r="D261" s="65">
        <v>2</v>
      </c>
      <c r="E261" s="63" t="s">
        <v>274</v>
      </c>
      <c r="F261" s="111">
        <v>190</v>
      </c>
      <c r="G261" s="65">
        <f>D261*F261</f>
        <v>380</v>
      </c>
    </row>
    <row r="262" spans="1:8">
      <c r="A262" s="62">
        <v>13</v>
      </c>
      <c r="B262" s="30" t="s">
        <v>487</v>
      </c>
      <c r="C262" s="31" t="s">
        <v>488</v>
      </c>
      <c r="D262" s="65">
        <v>5</v>
      </c>
      <c r="E262" s="63" t="s">
        <v>274</v>
      </c>
      <c r="F262" s="63">
        <v>142.1</v>
      </c>
      <c r="G262" s="81">
        <f t="shared" si="7"/>
        <v>710.5</v>
      </c>
    </row>
    <row r="263" spans="1:8">
      <c r="A263" s="62">
        <v>14</v>
      </c>
      <c r="B263" s="30" t="s">
        <v>489</v>
      </c>
      <c r="C263" s="31" t="s">
        <v>490</v>
      </c>
      <c r="D263" s="32">
        <v>2</v>
      </c>
      <c r="E263" s="31" t="s">
        <v>32</v>
      </c>
      <c r="F263" s="63">
        <v>137.2</v>
      </c>
      <c r="G263" s="65">
        <f t="shared" si="7"/>
        <v>274.4</v>
      </c>
    </row>
    <row r="264" spans="1:8">
      <c r="A264" s="62">
        <v>15</v>
      </c>
      <c r="B264" s="30" t="s">
        <v>491</v>
      </c>
      <c r="C264" s="31" t="s">
        <v>486</v>
      </c>
      <c r="D264" s="65">
        <v>2</v>
      </c>
      <c r="E264" s="63" t="s">
        <v>274</v>
      </c>
      <c r="F264" s="63">
        <v>75.46</v>
      </c>
      <c r="G264" s="81">
        <f t="shared" si="7"/>
        <v>150.92</v>
      </c>
    </row>
    <row r="265" spans="1:8">
      <c r="A265" s="62">
        <v>16</v>
      </c>
      <c r="B265" s="30" t="s">
        <v>492</v>
      </c>
      <c r="C265" s="31" t="s">
        <v>493</v>
      </c>
      <c r="D265" s="65">
        <v>2</v>
      </c>
      <c r="E265" s="63" t="s">
        <v>274</v>
      </c>
      <c r="F265" s="63">
        <v>53.9</v>
      </c>
      <c r="G265" s="65">
        <f t="shared" si="7"/>
        <v>107.8</v>
      </c>
      <c r="H265" s="112"/>
    </row>
    <row r="266" spans="1:8">
      <c r="A266" s="62">
        <v>17</v>
      </c>
      <c r="B266" s="30" t="s">
        <v>494</v>
      </c>
      <c r="C266" s="31" t="s">
        <v>495</v>
      </c>
      <c r="D266" s="32">
        <v>2</v>
      </c>
      <c r="E266" s="31" t="s">
        <v>274</v>
      </c>
      <c r="F266" s="63">
        <v>88.2</v>
      </c>
      <c r="G266" s="81">
        <f t="shared" si="7"/>
        <v>176.4</v>
      </c>
    </row>
    <row r="267" spans="1:8">
      <c r="A267" s="62">
        <v>18</v>
      </c>
      <c r="B267" s="30" t="s">
        <v>496</v>
      </c>
      <c r="C267" s="31" t="s">
        <v>482</v>
      </c>
      <c r="D267" s="65">
        <v>8</v>
      </c>
      <c r="E267" s="63" t="s">
        <v>274</v>
      </c>
      <c r="F267" s="63">
        <v>42.14</v>
      </c>
      <c r="G267" s="65">
        <f t="shared" si="7"/>
        <v>337.12</v>
      </c>
    </row>
    <row r="268" spans="1:8">
      <c r="A268" s="62">
        <v>19</v>
      </c>
      <c r="B268" s="30" t="s">
        <v>497</v>
      </c>
      <c r="C268" s="31" t="s">
        <v>498</v>
      </c>
      <c r="D268" s="65">
        <v>2</v>
      </c>
      <c r="E268" s="63" t="s">
        <v>274</v>
      </c>
      <c r="F268" s="63">
        <v>26.46</v>
      </c>
      <c r="G268" s="81">
        <f t="shared" si="7"/>
        <v>52.92</v>
      </c>
    </row>
    <row r="269" spans="1:8">
      <c r="A269" s="62">
        <v>20</v>
      </c>
      <c r="B269" s="30" t="s">
        <v>499</v>
      </c>
      <c r="C269" s="31" t="s">
        <v>500</v>
      </c>
      <c r="D269" s="32">
        <v>2</v>
      </c>
      <c r="E269" s="31" t="s">
        <v>32</v>
      </c>
      <c r="F269" s="63">
        <v>21.56</v>
      </c>
      <c r="G269" s="65">
        <f t="shared" si="7"/>
        <v>43.12</v>
      </c>
    </row>
    <row r="270" spans="1:8">
      <c r="A270" s="62">
        <v>21</v>
      </c>
      <c r="B270" s="30" t="s">
        <v>501</v>
      </c>
      <c r="C270" s="31" t="s">
        <v>502</v>
      </c>
      <c r="D270" s="65">
        <v>2</v>
      </c>
      <c r="E270" s="63" t="s">
        <v>274</v>
      </c>
      <c r="F270" s="63">
        <v>79.38</v>
      </c>
      <c r="G270" s="81">
        <f t="shared" si="7"/>
        <v>158.76</v>
      </c>
    </row>
    <row r="271" spans="1:8">
      <c r="A271" s="62">
        <v>22</v>
      </c>
      <c r="B271" s="30" t="s">
        <v>503</v>
      </c>
      <c r="C271" s="31" t="s">
        <v>504</v>
      </c>
      <c r="D271" s="65">
        <v>2</v>
      </c>
      <c r="E271" s="63" t="s">
        <v>274</v>
      </c>
      <c r="F271" s="63">
        <v>246.96</v>
      </c>
      <c r="G271" s="65">
        <f t="shared" si="7"/>
        <v>493.92</v>
      </c>
    </row>
    <row r="272" spans="1:8">
      <c r="A272" s="62">
        <v>23</v>
      </c>
      <c r="B272" s="30" t="s">
        <v>505</v>
      </c>
      <c r="C272" s="31" t="s">
        <v>506</v>
      </c>
      <c r="D272" s="65">
        <v>3</v>
      </c>
      <c r="E272" s="63" t="s">
        <v>274</v>
      </c>
      <c r="F272" s="63">
        <v>21.56</v>
      </c>
      <c r="G272" s="81">
        <f t="shared" si="7"/>
        <v>64.68</v>
      </c>
    </row>
    <row r="273" spans="1:7">
      <c r="A273" s="62">
        <v>24</v>
      </c>
      <c r="B273" s="30" t="s">
        <v>507</v>
      </c>
      <c r="C273" s="31" t="s">
        <v>508</v>
      </c>
      <c r="D273" s="32">
        <v>1</v>
      </c>
      <c r="E273" s="31" t="s">
        <v>35</v>
      </c>
      <c r="F273" s="63">
        <v>264.6</v>
      </c>
      <c r="G273" s="65">
        <f t="shared" si="7"/>
        <v>264.6</v>
      </c>
    </row>
    <row r="274" spans="1:7">
      <c r="A274" s="62">
        <v>25</v>
      </c>
      <c r="B274" s="30" t="s">
        <v>509</v>
      </c>
      <c r="C274" s="31" t="s">
        <v>510</v>
      </c>
      <c r="D274" s="65">
        <v>1</v>
      </c>
      <c r="E274" s="63" t="s">
        <v>274</v>
      </c>
      <c r="F274" s="63">
        <v>50.96</v>
      </c>
      <c r="G274" s="81">
        <f t="shared" si="7"/>
        <v>50.96</v>
      </c>
    </row>
    <row r="275" spans="1:7">
      <c r="A275" s="62">
        <v>26</v>
      </c>
      <c r="B275" s="30" t="s">
        <v>511</v>
      </c>
      <c r="C275" s="31" t="s">
        <v>512</v>
      </c>
      <c r="D275" s="32">
        <v>1</v>
      </c>
      <c r="E275" s="31" t="s">
        <v>274</v>
      </c>
      <c r="F275" s="63">
        <v>262.64</v>
      </c>
      <c r="G275" s="65">
        <f t="shared" si="7"/>
        <v>262.64</v>
      </c>
    </row>
    <row r="276" spans="1:7">
      <c r="A276" s="62">
        <v>27</v>
      </c>
      <c r="B276" s="30" t="s">
        <v>513</v>
      </c>
      <c r="C276" s="31" t="s">
        <v>514</v>
      </c>
      <c r="D276" s="65">
        <v>5</v>
      </c>
      <c r="E276" s="63" t="s">
        <v>274</v>
      </c>
      <c r="F276" s="63">
        <v>48.02</v>
      </c>
      <c r="G276" s="81">
        <f t="shared" si="7"/>
        <v>240.1</v>
      </c>
    </row>
    <row r="277" spans="1:7">
      <c r="A277" s="62">
        <v>28</v>
      </c>
      <c r="B277" s="30" t="s">
        <v>515</v>
      </c>
      <c r="C277" s="31" t="s">
        <v>409</v>
      </c>
      <c r="D277" s="32">
        <v>2</v>
      </c>
      <c r="E277" s="31" t="s">
        <v>274</v>
      </c>
      <c r="F277" s="63">
        <v>407.68</v>
      </c>
      <c r="G277" s="65">
        <f t="shared" si="7"/>
        <v>815.36</v>
      </c>
    </row>
    <row r="278" ht="24" customHeight="1" spans="1:7">
      <c r="A278" s="62">
        <v>29</v>
      </c>
      <c r="B278" s="93" t="s">
        <v>516</v>
      </c>
      <c r="C278" s="94" t="s">
        <v>517</v>
      </c>
      <c r="D278" s="95" t="s">
        <v>364</v>
      </c>
      <c r="E278" s="96" t="s">
        <v>274</v>
      </c>
      <c r="F278" s="97">
        <v>42</v>
      </c>
      <c r="G278" s="81">
        <f t="shared" si="7"/>
        <v>84</v>
      </c>
    </row>
    <row r="279" ht="18" customHeight="1" spans="1:7">
      <c r="A279" s="62">
        <v>30</v>
      </c>
      <c r="B279" s="83" t="s">
        <v>518</v>
      </c>
      <c r="C279" s="87" t="s">
        <v>519</v>
      </c>
      <c r="D279" s="88">
        <v>2</v>
      </c>
      <c r="E279" s="87" t="s">
        <v>274</v>
      </c>
      <c r="F279" s="87">
        <v>130</v>
      </c>
      <c r="G279" s="65">
        <f t="shared" si="7"/>
        <v>260</v>
      </c>
    </row>
    <row r="280" ht="24" spans="1:7">
      <c r="A280" s="62">
        <v>31</v>
      </c>
      <c r="B280" s="89" t="s">
        <v>520</v>
      </c>
      <c r="C280" s="90" t="s">
        <v>521</v>
      </c>
      <c r="D280" s="91">
        <v>1</v>
      </c>
      <c r="E280" s="90" t="s">
        <v>11</v>
      </c>
      <c r="F280" s="97">
        <v>228</v>
      </c>
      <c r="G280" s="81">
        <f t="shared" si="7"/>
        <v>228</v>
      </c>
    </row>
    <row r="281" spans="1:7">
      <c r="A281" s="62">
        <v>32</v>
      </c>
      <c r="B281" s="89" t="s">
        <v>522</v>
      </c>
      <c r="C281" s="90" t="s">
        <v>523</v>
      </c>
      <c r="D281" s="113">
        <v>2</v>
      </c>
      <c r="E281" s="92" t="s">
        <v>14</v>
      </c>
      <c r="F281" s="92">
        <v>325</v>
      </c>
      <c r="G281" s="65">
        <f t="shared" si="7"/>
        <v>650</v>
      </c>
    </row>
    <row r="282" spans="1:7">
      <c r="A282" s="62">
        <v>33</v>
      </c>
      <c r="B282" s="89" t="s">
        <v>524</v>
      </c>
      <c r="C282" s="90" t="s">
        <v>525</v>
      </c>
      <c r="D282" s="113">
        <v>2</v>
      </c>
      <c r="E282" s="92" t="s">
        <v>14</v>
      </c>
      <c r="F282" s="92">
        <v>260</v>
      </c>
      <c r="G282" s="81">
        <f t="shared" si="7"/>
        <v>520</v>
      </c>
    </row>
    <row r="283" spans="1:7">
      <c r="A283" s="62">
        <v>34</v>
      </c>
      <c r="B283" s="89" t="s">
        <v>526</v>
      </c>
      <c r="C283" s="90" t="s">
        <v>527</v>
      </c>
      <c r="D283" s="113">
        <v>4</v>
      </c>
      <c r="E283" s="92" t="s">
        <v>14</v>
      </c>
      <c r="F283" s="92">
        <v>220</v>
      </c>
      <c r="G283" s="65">
        <f t="shared" si="7"/>
        <v>880</v>
      </c>
    </row>
    <row r="284" spans="1:7">
      <c r="A284" s="62">
        <v>35</v>
      </c>
      <c r="B284" s="93" t="s">
        <v>528</v>
      </c>
      <c r="C284" s="94" t="s">
        <v>529</v>
      </c>
      <c r="D284" s="95" t="s">
        <v>364</v>
      </c>
      <c r="E284" s="96" t="s">
        <v>274</v>
      </c>
      <c r="F284" s="97">
        <v>38</v>
      </c>
      <c r="G284" s="81">
        <f t="shared" si="7"/>
        <v>76</v>
      </c>
    </row>
    <row r="285" spans="1:7">
      <c r="A285" s="62">
        <v>36</v>
      </c>
      <c r="B285" s="93" t="s">
        <v>528</v>
      </c>
      <c r="C285" s="94" t="s">
        <v>530</v>
      </c>
      <c r="D285" s="95" t="s">
        <v>364</v>
      </c>
      <c r="E285" s="96" t="s">
        <v>274</v>
      </c>
      <c r="F285" s="97">
        <v>38</v>
      </c>
      <c r="G285" s="65">
        <f t="shared" si="7"/>
        <v>76</v>
      </c>
    </row>
    <row r="286" spans="1:7">
      <c r="A286" s="62">
        <v>37</v>
      </c>
      <c r="B286" s="17" t="s">
        <v>531</v>
      </c>
      <c r="C286" s="20" t="s">
        <v>532</v>
      </c>
      <c r="D286" s="26">
        <v>2</v>
      </c>
      <c r="E286" s="25" t="s">
        <v>274</v>
      </c>
      <c r="F286" s="25">
        <v>46.06</v>
      </c>
      <c r="G286" s="81">
        <f t="shared" si="7"/>
        <v>92.12</v>
      </c>
    </row>
    <row r="287" ht="15.95" customHeight="1" spans="1:7">
      <c r="A287" s="114"/>
      <c r="B287" s="115" t="s">
        <v>533</v>
      </c>
      <c r="C287" s="116"/>
      <c r="D287" s="116"/>
      <c r="E287" s="116"/>
      <c r="F287" s="116"/>
      <c r="G287" s="117">
        <f>SUM(G4:G286)</f>
        <v>210250.02</v>
      </c>
    </row>
  </sheetData>
  <mergeCells count="1">
    <mergeCell ref="A1:G1"/>
  </mergeCells>
  <pageMargins left="1.33819444444444" right="0.7" top="0.511805555555556" bottom="0.393055555555556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逆袭</cp:lastModifiedBy>
  <dcterms:created xsi:type="dcterms:W3CDTF">2023-05-12T11:15:00Z</dcterms:created>
  <dcterms:modified xsi:type="dcterms:W3CDTF">2026-07-16T01:35:08Z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683D8F5E036C4281AF0055B0B8E3241A_13</vt:lpwstr>
  </property>
  <property fmtid="{D5CDD505-2E9C-101B-9397-08002B2CF9AE}" pid="4" name="CalculationRule">
    <vt:i4>0</vt:i4>
  </property>
</Properties>
</file>